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0709 VSB-C27\Calix VBC PP Cloth\"/>
    </mc:Choice>
  </mc:AlternateContent>
  <xr:revisionPtr revIDLastSave="0" documentId="13_ncr:1_{B72937BB-E4F6-4797-BD33-1314F479E1C3}" xr6:coauthVersionLast="43" xr6:coauthVersionMax="43" xr10:uidLastSave="{00000000-0000-0000-0000-000000000000}"/>
  <bookViews>
    <workbookView xWindow="28680" yWindow="-120" windowWidth="29040" windowHeight="15840" xr2:uid="{00000000-000D-0000-FFFF-FFFF00000000}"/>
  </bookViews>
  <sheets>
    <sheet name="Oxygen" sheetId="1" r:id="rId1"/>
  </sheets>
  <definedNames>
    <definedName name="A750CR" localSheetId="0">Oxygen!$B$1:$B$454</definedName>
    <definedName name="A945CR." localSheetId="0">Oxygen!$B$1:$B$514</definedName>
    <definedName name="A968CR." localSheetId="0">Oxygen!$B$1:$B$514</definedName>
    <definedName name="A994CR." localSheetId="0">Oxygen!$B$1:$B$514</definedName>
    <definedName name="B008CR." localSheetId="0">Oxygen!$B$1:$B$514</definedName>
    <definedName name="B012CR._1" localSheetId="0">Oxygen!$B$1:$B$514</definedName>
    <definedName name="B052CR." localSheetId="0">Oxygen!$B$1:$B$514</definedName>
    <definedName name="B055CR." localSheetId="0">Oxygen!$B$1:$B$514</definedName>
    <definedName name="B064CR." localSheetId="0">Oxygen!$B$1:$B$514</definedName>
    <definedName name="B067CR." localSheetId="0">Oxygen!$B$1:$B$514</definedName>
    <definedName name="B075CR." localSheetId="0">Oxygen!$B$1:$B$514</definedName>
    <definedName name="B097CR." localSheetId="0">Oxygen!$B$1:$B$1114</definedName>
    <definedName name="B124CR." localSheetId="0">Oxygen!$B$1:$B$514</definedName>
    <definedName name="B143CR." localSheetId="0">Oxygen!$B$1:$B$514</definedName>
    <definedName name="solver_adj" localSheetId="0" hidden="1">Oxygen!$F$5:$F$7,Oxygen!$G$5:$G$6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Oxygen!$M$10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3" i="1" l="1"/>
  <c r="P13" i="1"/>
  <c r="Q14" i="1"/>
  <c r="Q12" i="1"/>
  <c r="C365" i="1" s="1"/>
  <c r="E365" i="1" s="1"/>
  <c r="P14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/>
  <c r="D314" i="1"/>
  <c r="D315" i="1"/>
  <c r="D316" i="1"/>
  <c r="D317" i="1"/>
  <c r="F317" i="1" s="1"/>
  <c r="D318" i="1"/>
  <c r="D319" i="1"/>
  <c r="C320" i="1"/>
  <c r="E320" i="1" s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509" i="1" l="1"/>
  <c r="E509" i="1" s="1"/>
  <c r="C376" i="1"/>
  <c r="E376" i="1" s="1"/>
  <c r="C406" i="1"/>
  <c r="E406" i="1" s="1"/>
  <c r="C369" i="1"/>
  <c r="E369" i="1" s="1"/>
  <c r="C453" i="1"/>
  <c r="E453" i="1" s="1"/>
  <c r="C451" i="1"/>
  <c r="E451" i="1" s="1"/>
  <c r="C377" i="1"/>
  <c r="E377" i="1" s="1"/>
  <c r="C367" i="1"/>
  <c r="E367" i="1" s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G267" i="1" l="1"/>
  <c r="G283" i="1"/>
  <c r="G307" i="1"/>
  <c r="G318" i="1"/>
  <c r="G399" i="1"/>
  <c r="G403" i="1"/>
  <c r="G499" i="1"/>
  <c r="G309" i="1"/>
  <c r="G437" i="1"/>
  <c r="G310" i="1"/>
  <c r="G467" i="1"/>
  <c r="G376" i="1"/>
  <c r="G388" i="1"/>
  <c r="G471" i="1"/>
  <c r="G495" i="1"/>
  <c r="G465" i="1"/>
  <c r="G372" i="1"/>
  <c r="G337" i="1"/>
  <c r="G463" i="1"/>
  <c r="G263" i="1"/>
  <c r="G474" i="1"/>
  <c r="G450" i="1"/>
  <c r="G487" i="1"/>
  <c r="G317" i="1"/>
  <c r="G507" i="1"/>
  <c r="G392" i="1"/>
  <c r="G295" i="1"/>
  <c r="G264" i="1"/>
  <c r="G443" i="1"/>
  <c r="G384" i="1"/>
  <c r="G348" i="1"/>
  <c r="G506" i="1"/>
  <c r="G427" i="1"/>
  <c r="G461" i="1"/>
  <c r="G411" i="1"/>
  <c r="G493" i="1"/>
  <c r="G502" i="1"/>
  <c r="G458" i="1"/>
  <c r="G313" i="1"/>
  <c r="G439" i="1"/>
  <c r="G325" i="1"/>
  <c r="G265" i="1"/>
  <c r="G396" i="1"/>
  <c r="G445" i="1"/>
  <c r="G483" i="1"/>
  <c r="G498" i="1"/>
  <c r="G470" i="1"/>
  <c r="G482" i="1"/>
  <c r="G477" i="1"/>
  <c r="G419" i="1"/>
  <c r="G368" i="1"/>
  <c r="G321" i="1"/>
  <c r="G314" i="1"/>
  <c r="G407" i="1"/>
  <c r="G511" i="1"/>
  <c r="G494" i="1"/>
  <c r="G328" i="1"/>
  <c r="G423" i="1"/>
  <c r="G475" i="1"/>
  <c r="G459" i="1"/>
  <c r="G451" i="1"/>
  <c r="G287" i="1"/>
  <c r="G315" i="1"/>
  <c r="G303" i="1"/>
  <c r="G491" i="1"/>
  <c r="G485" i="1"/>
  <c r="G332" i="1"/>
  <c r="G473" i="1"/>
  <c r="G431" i="1"/>
  <c r="G364" i="1"/>
  <c r="G272" i="1"/>
  <c r="G433" i="1"/>
  <c r="G462" i="1"/>
  <c r="G429" i="1"/>
  <c r="G380" i="1"/>
  <c r="G279" i="1"/>
  <c r="G356" i="1"/>
  <c r="G324" i="1"/>
  <c r="G299" i="1"/>
  <c r="G446" i="1"/>
  <c r="G430" i="1"/>
  <c r="G269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54" i="1"/>
  <c r="G341" i="1"/>
  <c r="G268" i="1"/>
  <c r="G466" i="1"/>
  <c r="G512" i="1"/>
  <c r="G333" i="1"/>
  <c r="G455" i="1"/>
  <c r="G440" i="1"/>
  <c r="G510" i="1"/>
  <c r="G504" i="1"/>
  <c r="G497" i="1"/>
  <c r="G488" i="1"/>
  <c r="G480" i="1"/>
  <c r="G460" i="1"/>
  <c r="G453" i="1"/>
  <c r="G418" i="1"/>
  <c r="G410" i="1"/>
  <c r="G32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304" i="1"/>
  <c r="G288" i="1"/>
  <c r="G270" i="1"/>
  <c r="G345" i="1"/>
  <c r="G271" i="1"/>
  <c r="G329" i="1"/>
  <c r="G508" i="1"/>
  <c r="G280" i="1"/>
  <c r="G479" i="1"/>
  <c r="G352" i="1"/>
  <c r="G435" i="1"/>
  <c r="G336" i="1"/>
  <c r="G322" i="1"/>
  <c r="G436" i="1"/>
  <c r="G387" i="1"/>
  <c r="G434" i="1"/>
  <c r="G468" i="1"/>
  <c r="G452" i="1"/>
  <c r="G402" i="1"/>
  <c r="G371" i="1"/>
  <c r="G448" i="1"/>
  <c r="G379" i="1"/>
  <c r="G323" i="1"/>
  <c r="G397" i="1"/>
  <c r="G386" i="1"/>
  <c r="G420" i="1"/>
  <c r="G412" i="1"/>
  <c r="G404" i="1"/>
  <c r="G398" i="1"/>
  <c r="G393" i="1"/>
  <c r="G365" i="1"/>
  <c r="G357" i="1"/>
  <c r="G349" i="1"/>
  <c r="G320" i="1"/>
  <c r="G316" i="1"/>
  <c r="G292" i="1"/>
  <c r="G441" i="1"/>
  <c r="G360" i="1"/>
  <c r="G486" i="1"/>
  <c r="G291" i="1"/>
  <c r="G276" i="1"/>
  <c r="G277" i="1"/>
  <c r="G415" i="1"/>
  <c r="G464" i="1"/>
  <c r="G375" i="1"/>
  <c r="G302" i="1"/>
  <c r="G424" i="1"/>
  <c r="G382" i="1"/>
  <c r="G339" i="1"/>
  <c r="G370" i="1"/>
  <c r="G301" i="1"/>
  <c r="G285" i="1"/>
  <c r="G284" i="1"/>
  <c r="G492" i="1"/>
  <c r="G438" i="1"/>
  <c r="G401" i="1"/>
  <c r="G369" i="1"/>
  <c r="G346" i="1"/>
  <c r="G503" i="1"/>
  <c r="G505" i="1"/>
  <c r="G472" i="1"/>
  <c r="G383" i="1"/>
  <c r="G400" i="1"/>
  <c r="G377" i="1"/>
  <c r="G338" i="1"/>
  <c r="G362" i="1"/>
  <c r="G300" i="1"/>
  <c r="G478" i="1"/>
  <c r="G319" i="1"/>
  <c r="G275" i="1"/>
  <c r="G395" i="1"/>
  <c r="G335" i="1"/>
  <c r="G500" i="1"/>
  <c r="G484" i="1"/>
  <c r="G449" i="1"/>
  <c r="G298" i="1"/>
  <c r="G294" i="1"/>
  <c r="G282" i="1"/>
  <c r="G342" i="1"/>
  <c r="G381" i="1"/>
  <c r="G425" i="1"/>
  <c r="G409" i="1"/>
  <c r="G334" i="1"/>
  <c r="G361" i="1"/>
  <c r="G347" i="1"/>
  <c r="G330" i="1"/>
  <c r="G312" i="1"/>
  <c r="G297" i="1"/>
  <c r="G281" i="1"/>
  <c r="G308" i="1"/>
  <c r="G296" i="1"/>
  <c r="G266" i="1"/>
  <c r="G340" i="1"/>
  <c r="G306" i="1"/>
  <c r="G481" i="1"/>
  <c r="G414" i="1"/>
  <c r="G286" i="1"/>
  <c r="G442" i="1"/>
  <c r="G389" i="1"/>
  <c r="G327" i="1"/>
  <c r="G408" i="1"/>
  <c r="G374" i="1"/>
  <c r="G354" i="1"/>
  <c r="G447" i="1"/>
  <c r="G457" i="1"/>
  <c r="G426" i="1"/>
  <c r="G273" i="1"/>
  <c r="G378" i="1"/>
  <c r="G343" i="1"/>
  <c r="G417" i="1"/>
  <c r="G353" i="1"/>
  <c r="G331" i="1"/>
  <c r="G305" i="1"/>
  <c r="G289" i="1"/>
  <c r="G490" i="1"/>
  <c r="G344" i="1"/>
  <c r="G391" i="1"/>
  <c r="G416" i="1"/>
  <c r="G293" i="1"/>
  <c r="G278" i="1"/>
  <c r="G274" i="1"/>
  <c r="H330" i="1"/>
  <c r="H362" i="1"/>
  <c r="H372" i="1"/>
  <c r="H398" i="1"/>
  <c r="H447" i="1"/>
  <c r="H265" i="1"/>
  <c r="H340" i="1"/>
  <c r="H345" i="1"/>
  <c r="H350" i="1"/>
  <c r="H400" i="1"/>
  <c r="H404" i="1"/>
  <c r="H409" i="1"/>
  <c r="H503" i="1"/>
  <c r="H267" i="1"/>
  <c r="H277" i="1"/>
  <c r="H405" i="1"/>
  <c r="H487" i="1"/>
  <c r="H388" i="1"/>
  <c r="H263" i="1"/>
  <c r="H313" i="1"/>
  <c r="H420" i="1"/>
  <c r="H312" i="1"/>
  <c r="H435" i="1"/>
  <c r="H437" i="1"/>
  <c r="H310" i="1"/>
  <c r="H365" i="1"/>
  <c r="H390" i="1"/>
  <c r="H275" i="1"/>
  <c r="H431" i="1"/>
  <c r="H448" i="1"/>
  <c r="H451" i="1"/>
  <c r="H512" i="1"/>
  <c r="H322" i="1"/>
  <c r="H329" i="1"/>
  <c r="H443" i="1"/>
  <c r="H459" i="1"/>
  <c r="H428" i="1"/>
  <c r="H376" i="1"/>
  <c r="H347" i="1"/>
  <c r="H433" i="1"/>
  <c r="H331" i="1"/>
  <c r="H421" i="1"/>
  <c r="H332" i="1"/>
  <c r="H317" i="1"/>
  <c r="H270" i="1"/>
  <c r="H346" i="1"/>
  <c r="H356" i="1"/>
  <c r="H483" i="1"/>
  <c r="H283" i="1"/>
  <c r="H370" i="1"/>
  <c r="H303" i="1"/>
  <c r="H482" i="1"/>
  <c r="H439" i="1"/>
  <c r="H360" i="1"/>
  <c r="H445" i="1"/>
  <c r="H377" i="1"/>
  <c r="H499" i="1"/>
  <c r="H471" i="1"/>
  <c r="H396" i="1"/>
  <c r="H264" i="1"/>
  <c r="H280" i="1"/>
  <c r="H486" i="1"/>
  <c r="H295" i="1"/>
  <c r="H336" i="1"/>
  <c r="H339" i="1"/>
  <c r="H462" i="1"/>
  <c r="H364" i="1"/>
  <c r="H401" i="1"/>
  <c r="H349" i="1"/>
  <c r="H361" i="1"/>
  <c r="H467" i="1"/>
  <c r="H403" i="1"/>
  <c r="H271" i="1"/>
  <c r="H511" i="1"/>
  <c r="H479" i="1"/>
  <c r="H466" i="1"/>
  <c r="H442" i="1"/>
  <c r="H357" i="1"/>
  <c r="H352" i="1"/>
  <c r="H276" i="1"/>
  <c r="H319" i="1"/>
  <c r="H474" i="1"/>
  <c r="H321" i="1"/>
  <c r="H306" i="1"/>
  <c r="H318" i="1"/>
  <c r="H425" i="1"/>
  <c r="H475" i="1"/>
  <c r="H415" i="1"/>
  <c r="H454" i="1"/>
  <c r="H393" i="1"/>
  <c r="H463" i="1"/>
  <c r="H325" i="1"/>
  <c r="H366" i="1"/>
  <c r="H268" i="1"/>
  <c r="H353" i="1"/>
  <c r="H508" i="1"/>
  <c r="H470" i="1"/>
  <c r="H423" i="1"/>
  <c r="H333" i="1"/>
  <c r="H354" i="1"/>
  <c r="H287" i="1"/>
  <c r="H344" i="1"/>
  <c r="H315" i="1"/>
  <c r="H506" i="1"/>
  <c r="H450" i="1"/>
  <c r="H412" i="1"/>
  <c r="H384" i="1"/>
  <c r="H369" i="1"/>
  <c r="H314" i="1"/>
  <c r="H391" i="1"/>
  <c r="H493" i="1"/>
  <c r="H480" i="1"/>
  <c r="H468" i="1"/>
  <c r="H449" i="1"/>
  <c r="H395" i="1"/>
  <c r="H436" i="1"/>
  <c r="H414" i="1"/>
  <c r="H302" i="1"/>
  <c r="H286" i="1"/>
  <c r="H509" i="1"/>
  <c r="H417" i="1"/>
  <c r="H392" i="1"/>
  <c r="H444" i="1"/>
  <c r="H416" i="1"/>
  <c r="H432" i="1"/>
  <c r="H341" i="1"/>
  <c r="H507" i="1"/>
  <c r="H498" i="1"/>
  <c r="H380" i="1"/>
  <c r="H413" i="1"/>
  <c r="H438" i="1"/>
  <c r="H411" i="1"/>
  <c r="H478" i="1"/>
  <c r="H272" i="1"/>
  <c r="H501" i="1"/>
  <c r="H485" i="1"/>
  <c r="H461" i="1"/>
  <c r="H434" i="1"/>
  <c r="H406" i="1"/>
  <c r="H375" i="1"/>
  <c r="H363" i="1"/>
  <c r="H496" i="1"/>
  <c r="H476" i="1"/>
  <c r="H460" i="1"/>
  <c r="H440" i="1"/>
  <c r="H383" i="1"/>
  <c r="H323" i="1"/>
  <c r="H343" i="1"/>
  <c r="H327" i="1"/>
  <c r="H381" i="1"/>
  <c r="H300" i="1"/>
  <c r="H284" i="1"/>
  <c r="H266" i="1"/>
  <c r="H348" i="1"/>
  <c r="H490" i="1"/>
  <c r="H338" i="1"/>
  <c r="H419" i="1"/>
  <c r="H337" i="1"/>
  <c r="H441" i="1"/>
  <c r="H429" i="1"/>
  <c r="H328" i="1"/>
  <c r="H385" i="1"/>
  <c r="H308" i="1"/>
  <c r="H424" i="1"/>
  <c r="H500" i="1"/>
  <c r="H477" i="1"/>
  <c r="H453" i="1"/>
  <c r="H426" i="1"/>
  <c r="H418" i="1"/>
  <c r="H367" i="1"/>
  <c r="H351" i="1"/>
  <c r="H326" i="1"/>
  <c r="H298" i="1"/>
  <c r="H294" i="1"/>
  <c r="H290" i="1"/>
  <c r="H282" i="1"/>
  <c r="H505" i="1"/>
  <c r="H489" i="1"/>
  <c r="H473" i="1"/>
  <c r="H457" i="1"/>
  <c r="H389" i="1"/>
  <c r="H378" i="1"/>
  <c r="H311" i="1"/>
  <c r="H307" i="1"/>
  <c r="H304" i="1"/>
  <c r="H288" i="1"/>
  <c r="H374" i="1"/>
  <c r="H455" i="1"/>
  <c r="H324" i="1"/>
  <c r="H274" i="1"/>
  <c r="H458" i="1"/>
  <c r="H495" i="1"/>
  <c r="H407" i="1"/>
  <c r="H494" i="1"/>
  <c r="H279" i="1"/>
  <c r="H427" i="1"/>
  <c r="H502" i="1"/>
  <c r="H387" i="1"/>
  <c r="H335" i="1"/>
  <c r="H342" i="1"/>
  <c r="H299" i="1"/>
  <c r="H446" i="1"/>
  <c r="H379" i="1"/>
  <c r="H320" i="1"/>
  <c r="H301" i="1"/>
  <c r="H285" i="1"/>
  <c r="H358" i="1"/>
  <c r="H491" i="1"/>
  <c r="H291" i="1"/>
  <c r="H472" i="1"/>
  <c r="H410" i="1"/>
  <c r="H504" i="1"/>
  <c r="H305" i="1"/>
  <c r="H289" i="1"/>
  <c r="H309" i="1"/>
  <c r="H408" i="1"/>
  <c r="H510" i="1"/>
  <c r="H469" i="1"/>
  <c r="H422" i="1"/>
  <c r="H371" i="1"/>
  <c r="H359" i="1"/>
  <c r="H497" i="1"/>
  <c r="H464" i="1"/>
  <c r="H316" i="1"/>
  <c r="H293" i="1"/>
  <c r="H278" i="1"/>
  <c r="H382" i="1"/>
  <c r="H492" i="1"/>
  <c r="H452" i="1"/>
  <c r="H402" i="1"/>
  <c r="H355" i="1"/>
  <c r="H484" i="1"/>
  <c r="H456" i="1"/>
  <c r="H397" i="1"/>
  <c r="H386" i="1"/>
  <c r="H334" i="1"/>
  <c r="H297" i="1"/>
  <c r="H281" i="1"/>
  <c r="H296" i="1"/>
  <c r="H399" i="1"/>
  <c r="H368" i="1"/>
  <c r="H488" i="1"/>
  <c r="H481" i="1"/>
  <c r="H394" i="1"/>
  <c r="H373" i="1"/>
  <c r="H292" i="1"/>
  <c r="H269" i="1"/>
  <c r="H430" i="1"/>
  <c r="H273" i="1"/>
  <c r="H465" i="1"/>
  <c r="I271" i="1"/>
  <c r="I289" i="1"/>
  <c r="I305" i="1"/>
  <c r="I332" i="1"/>
  <c r="I345" i="1"/>
  <c r="I403" i="1"/>
  <c r="I466" i="1"/>
  <c r="I309" i="1"/>
  <c r="I337" i="1"/>
  <c r="I375" i="1"/>
  <c r="I425" i="1"/>
  <c r="I427" i="1"/>
  <c r="I431" i="1"/>
  <c r="I461" i="1"/>
  <c r="I470" i="1"/>
  <c r="I494" i="1"/>
  <c r="I490" i="1"/>
  <c r="I303" i="1"/>
  <c r="I498" i="1"/>
  <c r="I457" i="1"/>
  <c r="I358" i="1"/>
  <c r="I267" i="1"/>
  <c r="I313" i="1"/>
  <c r="I347" i="1"/>
  <c r="I439" i="1"/>
  <c r="I462" i="1"/>
  <c r="I325" i="1"/>
  <c r="I489" i="1"/>
  <c r="I317" i="1"/>
  <c r="I360" i="1"/>
  <c r="I379" i="1"/>
  <c r="I478" i="1"/>
  <c r="I487" i="1"/>
  <c r="I341" i="1"/>
  <c r="I372" i="1"/>
  <c r="I398" i="1"/>
  <c r="I312" i="1"/>
  <c r="I469" i="1"/>
  <c r="I366" i="1"/>
  <c r="I421" i="1"/>
  <c r="I331" i="1"/>
  <c r="I404" i="1"/>
  <c r="I468" i="1"/>
  <c r="I412" i="1"/>
  <c r="I380" i="1"/>
  <c r="I343" i="1"/>
  <c r="I285" i="1"/>
  <c r="I268" i="1"/>
  <c r="I416" i="1"/>
  <c r="I388" i="1"/>
  <c r="I327" i="1"/>
  <c r="I310" i="1"/>
  <c r="I274" i="1"/>
  <c r="I443" i="1"/>
  <c r="I411" i="1"/>
  <c r="I491" i="1"/>
  <c r="I467" i="1"/>
  <c r="I502" i="1"/>
  <c r="I399" i="1"/>
  <c r="I460" i="1"/>
  <c r="I350" i="1"/>
  <c r="I414" i="1"/>
  <c r="I382" i="1"/>
  <c r="I266" i="1"/>
  <c r="I400" i="1"/>
  <c r="I301" i="1"/>
  <c r="I464" i="1"/>
  <c r="I509" i="1"/>
  <c r="I264" i="1"/>
  <c r="I497" i="1"/>
  <c r="I426" i="1"/>
  <c r="I410" i="1"/>
  <c r="I384" i="1"/>
  <c r="I344" i="1"/>
  <c r="I396" i="1"/>
  <c r="I463" i="1"/>
  <c r="I329" i="1"/>
  <c r="I336" i="1"/>
  <c r="I455" i="1"/>
  <c r="I435" i="1"/>
  <c r="I283" i="1"/>
  <c r="I508" i="1"/>
  <c r="I503" i="1"/>
  <c r="I475" i="1"/>
  <c r="I353" i="1"/>
  <c r="I291" i="1"/>
  <c r="I500" i="1"/>
  <c r="I505" i="1"/>
  <c r="I481" i="1"/>
  <c r="I275" i="1"/>
  <c r="I297" i="1"/>
  <c r="I419" i="1"/>
  <c r="I415" i="1"/>
  <c r="I495" i="1"/>
  <c r="I459" i="1"/>
  <c r="I437" i="1"/>
  <c r="I450" i="1"/>
  <c r="I376" i="1"/>
  <c r="I370" i="1"/>
  <c r="I504" i="1"/>
  <c r="I280" i="1"/>
  <c r="I408" i="1"/>
  <c r="I512" i="1"/>
  <c r="I333" i="1"/>
  <c r="I417" i="1"/>
  <c r="I401" i="1"/>
  <c r="I322" i="1"/>
  <c r="I369" i="1"/>
  <c r="I340" i="1"/>
  <c r="I496" i="1"/>
  <c r="I472" i="1"/>
  <c r="I272" i="1"/>
  <c r="I456" i="1"/>
  <c r="I362" i="1"/>
  <c r="I299" i="1"/>
  <c r="I281" i="1"/>
  <c r="I390" i="1"/>
  <c r="I349" i="1"/>
  <c r="I314" i="1"/>
  <c r="I474" i="1"/>
  <c r="I348" i="1"/>
  <c r="I506" i="1"/>
  <c r="I433" i="1"/>
  <c r="I263" i="1"/>
  <c r="I392" i="1"/>
  <c r="I479" i="1"/>
  <c r="I486" i="1"/>
  <c r="I476" i="1"/>
  <c r="I452" i="1"/>
  <c r="I483" i="1"/>
  <c r="I402" i="1"/>
  <c r="I473" i="1"/>
  <c r="I413" i="1"/>
  <c r="I321" i="1"/>
  <c r="I368" i="1"/>
  <c r="I364" i="1"/>
  <c r="I493" i="1"/>
  <c r="I269" i="1"/>
  <c r="I434" i="1"/>
  <c r="I335" i="1"/>
  <c r="I326" i="1"/>
  <c r="I290" i="1"/>
  <c r="I361" i="1"/>
  <c r="I394" i="1"/>
  <c r="I492" i="1"/>
  <c r="I423" i="1"/>
  <c r="I471" i="1"/>
  <c r="I295" i="1"/>
  <c r="I429" i="1"/>
  <c r="I279" i="1"/>
  <c r="I354" i="1"/>
  <c r="I365" i="1"/>
  <c r="I287" i="1"/>
  <c r="I465" i="1"/>
  <c r="I436" i="1"/>
  <c r="I444" i="1"/>
  <c r="I359" i="1"/>
  <c r="I501" i="1"/>
  <c r="I448" i="1"/>
  <c r="I342" i="1"/>
  <c r="I397" i="1"/>
  <c r="I393" i="1"/>
  <c r="I334" i="1"/>
  <c r="I338" i="1"/>
  <c r="I346" i="1"/>
  <c r="I330" i="1"/>
  <c r="I278" i="1"/>
  <c r="I292" i="1"/>
  <c r="I265" i="1"/>
  <c r="I318" i="1"/>
  <c r="I409" i="1"/>
  <c r="I420" i="1"/>
  <c r="I499" i="1"/>
  <c r="I324" i="1"/>
  <c r="I454" i="1"/>
  <c r="I507" i="1"/>
  <c r="I407" i="1"/>
  <c r="I406" i="1"/>
  <c r="I276" i="1"/>
  <c r="I445" i="1"/>
  <c r="I383" i="1"/>
  <c r="I356" i="1"/>
  <c r="I306" i="1"/>
  <c r="I391" i="1"/>
  <c r="I363" i="1"/>
  <c r="I302" i="1"/>
  <c r="I286" i="1"/>
  <c r="I323" i="1"/>
  <c r="I389" i="1"/>
  <c r="I311" i="1"/>
  <c r="I315" i="1"/>
  <c r="I296" i="1"/>
  <c r="I405" i="1"/>
  <c r="I480" i="1"/>
  <c r="I488" i="1"/>
  <c r="I293" i="1"/>
  <c r="I458" i="1"/>
  <c r="I511" i="1"/>
  <c r="I477" i="1"/>
  <c r="I441" i="1"/>
  <c r="I328" i="1"/>
  <c r="I308" i="1"/>
  <c r="I418" i="1"/>
  <c r="I357" i="1"/>
  <c r="I386" i="1"/>
  <c r="I449" i="1"/>
  <c r="I482" i="1"/>
  <c r="I374" i="1"/>
  <c r="I270" i="1"/>
  <c r="I428" i="1"/>
  <c r="I432" i="1"/>
  <c r="I316" i="1"/>
  <c r="I320" i="1"/>
  <c r="I430" i="1"/>
  <c r="I440" i="1"/>
  <c r="I355" i="1"/>
  <c r="I294" i="1"/>
  <c r="I385" i="1"/>
  <c r="I300" i="1"/>
  <c r="I510" i="1"/>
  <c r="I371" i="1"/>
  <c r="I438" i="1"/>
  <c r="I298" i="1"/>
  <c r="I282" i="1"/>
  <c r="I339" i="1"/>
  <c r="I378" i="1"/>
  <c r="I447" i="1"/>
  <c r="I424" i="1"/>
  <c r="I485" i="1"/>
  <c r="I273" i="1"/>
  <c r="I319" i="1"/>
  <c r="I284" i="1"/>
  <c r="I446" i="1"/>
  <c r="I387" i="1"/>
  <c r="I367" i="1"/>
  <c r="I304" i="1"/>
  <c r="I422" i="1"/>
  <c r="I395" i="1"/>
  <c r="I453" i="1"/>
  <c r="I442" i="1"/>
  <c r="I377" i="1"/>
  <c r="I277" i="1"/>
  <c r="I484" i="1"/>
  <c r="I451" i="1"/>
  <c r="I352" i="1"/>
  <c r="I351" i="1"/>
  <c r="I381" i="1"/>
  <c r="I373" i="1"/>
  <c r="I307" i="1"/>
  <c r="I288" i="1"/>
  <c r="J268" i="1"/>
  <c r="J318" i="1"/>
  <c r="J357" i="1"/>
  <c r="J373" i="1"/>
  <c r="J392" i="1"/>
  <c r="J399" i="1"/>
  <c r="J404" i="1"/>
  <c r="J492" i="1"/>
  <c r="J295" i="1"/>
  <c r="J310" i="1"/>
  <c r="J313" i="1"/>
  <c r="J334" i="1"/>
  <c r="J346" i="1"/>
  <c r="J369" i="1"/>
  <c r="J439" i="1"/>
  <c r="J487" i="1"/>
  <c r="J496" i="1"/>
  <c r="J431" i="1"/>
  <c r="J468" i="1"/>
  <c r="J283" i="1"/>
  <c r="J376" i="1"/>
  <c r="J372" i="1"/>
  <c r="J432" i="1"/>
  <c r="J464" i="1"/>
  <c r="J500" i="1"/>
  <c r="J345" i="1"/>
  <c r="J272" i="1"/>
  <c r="J446" i="1"/>
  <c r="J397" i="1"/>
  <c r="J364" i="1"/>
  <c r="J348" i="1"/>
  <c r="J299" i="1"/>
  <c r="J267" i="1"/>
  <c r="J411" i="1"/>
  <c r="J488" i="1"/>
  <c r="J284" i="1"/>
  <c r="J499" i="1"/>
  <c r="J471" i="1"/>
  <c r="J430" i="1"/>
  <c r="J398" i="1"/>
  <c r="J377" i="1"/>
  <c r="J330" i="1"/>
  <c r="J419" i="1"/>
  <c r="J444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56" i="1"/>
  <c r="J305" i="1"/>
  <c r="J434" i="1"/>
  <c r="J484" i="1"/>
  <c r="J396" i="1"/>
  <c r="J325" i="1"/>
  <c r="J300" i="1"/>
  <c r="J511" i="1"/>
  <c r="J475" i="1"/>
  <c r="J451" i="1"/>
  <c r="J442" i="1"/>
  <c r="J385" i="1"/>
  <c r="J279" i="1"/>
  <c r="J438" i="1"/>
  <c r="J356" i="1"/>
  <c r="J416" i="1"/>
  <c r="J388" i="1"/>
  <c r="J365" i="1"/>
  <c r="J505" i="1"/>
  <c r="J497" i="1"/>
  <c r="J306" i="1"/>
  <c r="J443" i="1"/>
  <c r="J393" i="1"/>
  <c r="J463" i="1"/>
  <c r="J314" i="1"/>
  <c r="J296" i="1"/>
  <c r="J504" i="1"/>
  <c r="J291" i="1"/>
  <c r="J507" i="1"/>
  <c r="J292" i="1"/>
  <c r="J424" i="1"/>
  <c r="J368" i="1"/>
  <c r="J428" i="1"/>
  <c r="J412" i="1"/>
  <c r="J287" i="1"/>
  <c r="J275" i="1"/>
  <c r="J469" i="1"/>
  <c r="J506" i="1"/>
  <c r="J482" i="1"/>
  <c r="J462" i="1"/>
  <c r="J450" i="1"/>
  <c r="J418" i="1"/>
  <c r="J402" i="1"/>
  <c r="J326" i="1"/>
  <c r="J294" i="1"/>
  <c r="J276" i="1"/>
  <c r="J415" i="1"/>
  <c r="J337" i="1"/>
  <c r="J483" i="1"/>
  <c r="J408" i="1"/>
  <c r="J423" i="1"/>
  <c r="J303" i="1"/>
  <c r="J384" i="1"/>
  <c r="J322" i="1"/>
  <c r="J453" i="1"/>
  <c r="J391" i="1"/>
  <c r="J395" i="1"/>
  <c r="J470" i="1"/>
  <c r="J426" i="1"/>
  <c r="J367" i="1"/>
  <c r="J351" i="1"/>
  <c r="J485" i="1"/>
  <c r="J473" i="1"/>
  <c r="J436" i="1"/>
  <c r="J342" i="1"/>
  <c r="J386" i="1"/>
  <c r="J433" i="1"/>
  <c r="J307" i="1"/>
  <c r="J338" i="1"/>
  <c r="J320" i="1"/>
  <c r="J316" i="1"/>
  <c r="J344" i="1"/>
  <c r="J328" i="1"/>
  <c r="J319" i="1"/>
  <c r="J389" i="1"/>
  <c r="J271" i="1"/>
  <c r="J491" i="1"/>
  <c r="J479" i="1"/>
  <c r="J503" i="1"/>
  <c r="J476" i="1"/>
  <c r="J407" i="1"/>
  <c r="J459" i="1"/>
  <c r="J481" i="1"/>
  <c r="J269" i="1"/>
  <c r="J335" i="1"/>
  <c r="J509" i="1"/>
  <c r="J502" i="1"/>
  <c r="J494" i="1"/>
  <c r="J486" i="1"/>
  <c r="J478" i="1"/>
  <c r="J458" i="1"/>
  <c r="J440" i="1"/>
  <c r="J410" i="1"/>
  <c r="J355" i="1"/>
  <c r="J273" i="1"/>
  <c r="J472" i="1"/>
  <c r="J461" i="1"/>
  <c r="J510" i="1"/>
  <c r="J421" i="1"/>
  <c r="J413" i="1"/>
  <c r="J405" i="1"/>
  <c r="J378" i="1"/>
  <c r="J445" i="1"/>
  <c r="J429" i="1"/>
  <c r="J374" i="1"/>
  <c r="J370" i="1"/>
  <c r="J362" i="1"/>
  <c r="J354" i="1"/>
  <c r="J340" i="1"/>
  <c r="J324" i="1"/>
  <c r="J301" i="1"/>
  <c r="J297" i="1"/>
  <c r="J293" i="1"/>
  <c r="J289" i="1"/>
  <c r="J285" i="1"/>
  <c r="J281" i="1"/>
  <c r="J278" i="1"/>
  <c r="J308" i="1"/>
  <c r="J277" i="1"/>
  <c r="J381" i="1"/>
  <c r="J264" i="1"/>
  <c r="J427" i="1"/>
  <c r="J447" i="1"/>
  <c r="J280" i="1"/>
  <c r="J448" i="1"/>
  <c r="J352" i="1"/>
  <c r="J341" i="1"/>
  <c r="J349" i="1"/>
  <c r="J331" i="1"/>
  <c r="J474" i="1"/>
  <c r="J414" i="1"/>
  <c r="J375" i="1"/>
  <c r="J441" i="1"/>
  <c r="J274" i="1"/>
  <c r="J400" i="1"/>
  <c r="J359" i="1"/>
  <c r="J437" i="1"/>
  <c r="J358" i="1"/>
  <c r="J266" i="1"/>
  <c r="J309" i="1"/>
  <c r="J353" i="1"/>
  <c r="J333" i="1"/>
  <c r="J501" i="1"/>
  <c r="J449" i="1"/>
  <c r="J387" i="1"/>
  <c r="J466" i="1"/>
  <c r="J406" i="1"/>
  <c r="J477" i="1"/>
  <c r="J383" i="1"/>
  <c r="J417" i="1"/>
  <c r="J394" i="1"/>
  <c r="J327" i="1"/>
  <c r="J390" i="1"/>
  <c r="J382" i="1"/>
  <c r="J366" i="1"/>
  <c r="J339" i="1"/>
  <c r="J380" i="1"/>
  <c r="J321" i="1"/>
  <c r="J457" i="1"/>
  <c r="J498" i="1"/>
  <c r="J298" i="1"/>
  <c r="J282" i="1"/>
  <c r="J493" i="1"/>
  <c r="J460" i="1"/>
  <c r="J379" i="1"/>
  <c r="J425" i="1"/>
  <c r="J343" i="1"/>
  <c r="J265" i="1"/>
  <c r="J270" i="1"/>
  <c r="J455" i="1"/>
  <c r="J435" i="1"/>
  <c r="J480" i="1"/>
  <c r="J363" i="1"/>
  <c r="J302" i="1"/>
  <c r="J286" i="1"/>
  <c r="J401" i="1"/>
  <c r="J350" i="1"/>
  <c r="J311" i="1"/>
  <c r="J336" i="1"/>
  <c r="J315" i="1"/>
  <c r="J489" i="1"/>
  <c r="J490" i="1"/>
  <c r="J454" i="1"/>
  <c r="J422" i="1"/>
  <c r="J371" i="1"/>
  <c r="J290" i="1"/>
  <c r="J465" i="1"/>
  <c r="J323" i="1"/>
  <c r="J409" i="1"/>
  <c r="J332" i="1"/>
  <c r="J312" i="1"/>
  <c r="I12" i="1"/>
  <c r="G12" i="1"/>
  <c r="H12" i="1"/>
  <c r="F12" i="1"/>
  <c r="F9" i="1"/>
  <c r="K340" i="1" l="1"/>
  <c r="L340" i="1" s="1"/>
  <c r="M340" i="1" s="1"/>
  <c r="K324" i="1"/>
  <c r="L324" i="1" s="1"/>
  <c r="M324" i="1" s="1"/>
  <c r="K416" i="1"/>
  <c r="L416" i="1" s="1"/>
  <c r="M416" i="1" s="1"/>
  <c r="K275" i="1"/>
  <c r="L275" i="1" s="1"/>
  <c r="M275" i="1" s="1"/>
  <c r="K492" i="1"/>
  <c r="L492" i="1" s="1"/>
  <c r="M492" i="1" s="1"/>
  <c r="K405" i="1"/>
  <c r="L405" i="1" s="1"/>
  <c r="M405" i="1" s="1"/>
  <c r="K480" i="1"/>
  <c r="L480" i="1" s="1"/>
  <c r="M480" i="1" s="1"/>
  <c r="K422" i="1"/>
  <c r="L422" i="1" s="1"/>
  <c r="M422" i="1" s="1"/>
  <c r="K467" i="1"/>
  <c r="L467" i="1" s="1"/>
  <c r="M467" i="1" s="1"/>
  <c r="K307" i="1"/>
  <c r="L307" i="1" s="1"/>
  <c r="M307" i="1" s="1"/>
  <c r="K482" i="1"/>
  <c r="L482" i="1" s="1"/>
  <c r="M482" i="1" s="1"/>
  <c r="K491" i="1"/>
  <c r="L491" i="1" s="1"/>
  <c r="M491" i="1" s="1"/>
  <c r="K490" i="1"/>
  <c r="L490" i="1" s="1"/>
  <c r="M490" i="1" s="1"/>
  <c r="K353" i="1"/>
  <c r="L353" i="1" s="1"/>
  <c r="M353" i="1" s="1"/>
  <c r="K354" i="1"/>
  <c r="L354" i="1" s="1"/>
  <c r="M354" i="1" s="1"/>
  <c r="K334" i="1"/>
  <c r="L334" i="1" s="1"/>
  <c r="M334" i="1" s="1"/>
  <c r="K395" i="1"/>
  <c r="L395" i="1" s="1"/>
  <c r="M395" i="1" s="1"/>
  <c r="K438" i="1"/>
  <c r="L438" i="1" s="1"/>
  <c r="M438" i="1" s="1"/>
  <c r="K270" i="1"/>
  <c r="L270" i="1" s="1"/>
  <c r="M270" i="1" s="1"/>
  <c r="K358" i="1"/>
  <c r="L358" i="1" s="1"/>
  <c r="M358" i="1" s="1"/>
  <c r="K390" i="1"/>
  <c r="L390" i="1" s="1"/>
  <c r="M390" i="1" s="1"/>
  <c r="K326" i="1"/>
  <c r="L326" i="1" s="1"/>
  <c r="M326" i="1" s="1"/>
  <c r="K456" i="1"/>
  <c r="L456" i="1" s="1"/>
  <c r="M456" i="1" s="1"/>
  <c r="K279" i="1"/>
  <c r="L279" i="1" s="1"/>
  <c r="M279" i="1" s="1"/>
  <c r="K303" i="1"/>
  <c r="L303" i="1" s="1"/>
  <c r="M303" i="1" s="1"/>
  <c r="K459" i="1"/>
  <c r="L459" i="1" s="1"/>
  <c r="M459" i="1" s="1"/>
  <c r="K321" i="1"/>
  <c r="L321" i="1" s="1"/>
  <c r="M321" i="1" s="1"/>
  <c r="K439" i="1"/>
  <c r="L439" i="1" s="1"/>
  <c r="M439" i="1" s="1"/>
  <c r="K264" i="1"/>
  <c r="L264" i="1" s="1"/>
  <c r="M264" i="1" s="1"/>
  <c r="K364" i="1"/>
  <c r="L364" i="1" s="1"/>
  <c r="M364" i="1" s="1"/>
  <c r="K273" i="1"/>
  <c r="L273" i="1" s="1"/>
  <c r="M273" i="1" s="1"/>
  <c r="K389" i="1"/>
  <c r="L389" i="1" s="1"/>
  <c r="M389" i="1" s="1"/>
  <c r="K296" i="1"/>
  <c r="L296" i="1" s="1"/>
  <c r="M296" i="1" s="1"/>
  <c r="K400" i="1"/>
  <c r="L400" i="1" s="1"/>
  <c r="M400" i="1" s="1"/>
  <c r="K424" i="1"/>
  <c r="L424" i="1" s="1"/>
  <c r="M424" i="1" s="1"/>
  <c r="K486" i="1"/>
  <c r="L486" i="1" s="1"/>
  <c r="M486" i="1" s="1"/>
  <c r="K365" i="1"/>
  <c r="L365" i="1" s="1"/>
  <c r="M365" i="1" s="1"/>
  <c r="K323" i="1"/>
  <c r="L323" i="1" s="1"/>
  <c r="M323" i="1" s="1"/>
  <c r="K387" i="1"/>
  <c r="L387" i="1" s="1"/>
  <c r="M387" i="1" s="1"/>
  <c r="K508" i="1"/>
  <c r="L508" i="1" s="1"/>
  <c r="M508" i="1" s="1"/>
  <c r="K373" i="1"/>
  <c r="L373" i="1" s="1"/>
  <c r="M373" i="1" s="1"/>
  <c r="K460" i="1"/>
  <c r="L460" i="1" s="1"/>
  <c r="M460" i="1" s="1"/>
  <c r="K333" i="1"/>
  <c r="L333" i="1" s="1"/>
  <c r="M333" i="1" s="1"/>
  <c r="K355" i="1"/>
  <c r="L355" i="1" s="1"/>
  <c r="M355" i="1" s="1"/>
  <c r="K446" i="1"/>
  <c r="L446" i="1" s="1"/>
  <c r="M446" i="1" s="1"/>
  <c r="K433" i="1"/>
  <c r="L433" i="1" s="1"/>
  <c r="M433" i="1" s="1"/>
  <c r="K309" i="1"/>
  <c r="L309" i="1" s="1"/>
  <c r="M309" i="1" s="1"/>
  <c r="K417" i="1"/>
  <c r="L417" i="1" s="1"/>
  <c r="M417" i="1" s="1"/>
  <c r="K374" i="1"/>
  <c r="L374" i="1" s="1"/>
  <c r="M374" i="1" s="1"/>
  <c r="K330" i="1"/>
  <c r="L330" i="1" s="1"/>
  <c r="M330" i="1" s="1"/>
  <c r="K282" i="1"/>
  <c r="L282" i="1" s="1"/>
  <c r="M282" i="1" s="1"/>
  <c r="K484" i="1"/>
  <c r="L484" i="1" s="1"/>
  <c r="M484" i="1" s="1"/>
  <c r="K362" i="1"/>
  <c r="L362" i="1" s="1"/>
  <c r="M362" i="1" s="1"/>
  <c r="K346" i="1"/>
  <c r="L346" i="1" s="1"/>
  <c r="M346" i="1" s="1"/>
  <c r="K370" i="1"/>
  <c r="L370" i="1" s="1"/>
  <c r="M370" i="1" s="1"/>
  <c r="K277" i="1"/>
  <c r="L277" i="1" s="1"/>
  <c r="M277" i="1" s="1"/>
  <c r="K360" i="1"/>
  <c r="L360" i="1" s="1"/>
  <c r="M360" i="1" s="1"/>
  <c r="K393" i="1"/>
  <c r="L393" i="1" s="1"/>
  <c r="M393" i="1" s="1"/>
  <c r="K379" i="1"/>
  <c r="L379" i="1" s="1"/>
  <c r="M379" i="1" s="1"/>
  <c r="K436" i="1"/>
  <c r="L436" i="1" s="1"/>
  <c r="M436" i="1" s="1"/>
  <c r="K329" i="1"/>
  <c r="L329" i="1" s="1"/>
  <c r="M329" i="1" s="1"/>
  <c r="K366" i="1"/>
  <c r="L366" i="1" s="1"/>
  <c r="M366" i="1" s="1"/>
  <c r="K394" i="1"/>
  <c r="L394" i="1" s="1"/>
  <c r="M394" i="1" s="1"/>
  <c r="K410" i="1"/>
  <c r="L410" i="1" s="1"/>
  <c r="M410" i="1" s="1"/>
  <c r="K510" i="1"/>
  <c r="L510" i="1" s="1"/>
  <c r="M510" i="1" s="1"/>
  <c r="K454" i="1"/>
  <c r="L454" i="1" s="1"/>
  <c r="M454" i="1" s="1"/>
  <c r="K359" i="1"/>
  <c r="L359" i="1" s="1"/>
  <c r="M359" i="1" s="1"/>
  <c r="K469" i="1"/>
  <c r="L469" i="1" s="1"/>
  <c r="M469" i="1" s="1"/>
  <c r="K299" i="1"/>
  <c r="L299" i="1" s="1"/>
  <c r="M299" i="1" s="1"/>
  <c r="K380" i="1"/>
  <c r="L380" i="1" s="1"/>
  <c r="M380" i="1" s="1"/>
  <c r="K272" i="1"/>
  <c r="L272" i="1" s="1"/>
  <c r="M272" i="1" s="1"/>
  <c r="K332" i="1"/>
  <c r="L332" i="1" s="1"/>
  <c r="M332" i="1" s="1"/>
  <c r="K315" i="1"/>
  <c r="L315" i="1" s="1"/>
  <c r="M315" i="1" s="1"/>
  <c r="K475" i="1"/>
  <c r="L475" i="1" s="1"/>
  <c r="M475" i="1" s="1"/>
  <c r="K511" i="1"/>
  <c r="L511" i="1" s="1"/>
  <c r="M511" i="1" s="1"/>
  <c r="K368" i="1"/>
  <c r="L368" i="1" s="1"/>
  <c r="M368" i="1" s="1"/>
  <c r="K470" i="1"/>
  <c r="L470" i="1" s="1"/>
  <c r="M470" i="1" s="1"/>
  <c r="K396" i="1"/>
  <c r="L396" i="1" s="1"/>
  <c r="M396" i="1" s="1"/>
  <c r="K411" i="1"/>
  <c r="L411" i="1" s="1"/>
  <c r="M411" i="1" s="1"/>
  <c r="K348" i="1"/>
  <c r="L348" i="1" s="1"/>
  <c r="M348" i="1" s="1"/>
  <c r="K295" i="1"/>
  <c r="L295" i="1" s="1"/>
  <c r="M295" i="1" s="1"/>
  <c r="K487" i="1"/>
  <c r="L487" i="1" s="1"/>
  <c r="M487" i="1" s="1"/>
  <c r="K495" i="1"/>
  <c r="L495" i="1" s="1"/>
  <c r="M495" i="1" s="1"/>
  <c r="K499" i="1"/>
  <c r="L499" i="1" s="1"/>
  <c r="M499" i="1" s="1"/>
  <c r="K437" i="1"/>
  <c r="L437" i="1" s="1"/>
  <c r="M437" i="1" s="1"/>
  <c r="K388" i="1"/>
  <c r="L388" i="1" s="1"/>
  <c r="M388" i="1" s="1"/>
  <c r="K325" i="1"/>
  <c r="L325" i="1" s="1"/>
  <c r="M325" i="1" s="1"/>
  <c r="K306" i="1"/>
  <c r="L306" i="1" s="1"/>
  <c r="M306" i="1" s="1"/>
  <c r="K403" i="1"/>
  <c r="L403" i="1" s="1"/>
  <c r="M403" i="1" s="1"/>
  <c r="K317" i="1"/>
  <c r="L317" i="1" s="1"/>
  <c r="M317" i="1" s="1"/>
  <c r="K274" i="1"/>
  <c r="L274" i="1" s="1"/>
  <c r="M274" i="1" s="1"/>
  <c r="K391" i="1"/>
  <c r="L391" i="1" s="1"/>
  <c r="M391" i="1" s="1"/>
  <c r="K305" i="1"/>
  <c r="L305" i="1" s="1"/>
  <c r="M305" i="1" s="1"/>
  <c r="K343" i="1"/>
  <c r="L343" i="1" s="1"/>
  <c r="M343" i="1" s="1"/>
  <c r="K457" i="1"/>
  <c r="L457" i="1" s="1"/>
  <c r="M457" i="1" s="1"/>
  <c r="K408" i="1"/>
  <c r="L408" i="1" s="1"/>
  <c r="M408" i="1" s="1"/>
  <c r="K286" i="1"/>
  <c r="L286" i="1" s="1"/>
  <c r="M286" i="1" s="1"/>
  <c r="K281" i="1"/>
  <c r="L281" i="1" s="1"/>
  <c r="M281" i="1" s="1"/>
  <c r="K347" i="1"/>
  <c r="L347" i="1" s="1"/>
  <c r="M347" i="1" s="1"/>
  <c r="K425" i="1"/>
  <c r="L425" i="1" s="1"/>
  <c r="M425" i="1" s="1"/>
  <c r="K294" i="1"/>
  <c r="L294" i="1" s="1"/>
  <c r="M294" i="1" s="1"/>
  <c r="K500" i="1"/>
  <c r="L500" i="1" s="1"/>
  <c r="M500" i="1" s="1"/>
  <c r="K319" i="1"/>
  <c r="L319" i="1" s="1"/>
  <c r="M319" i="1" s="1"/>
  <c r="K338" i="1"/>
  <c r="L338" i="1" s="1"/>
  <c r="M338" i="1" s="1"/>
  <c r="K472" i="1"/>
  <c r="L472" i="1" s="1"/>
  <c r="M472" i="1" s="1"/>
  <c r="K369" i="1"/>
  <c r="L369" i="1" s="1"/>
  <c r="M369" i="1" s="1"/>
  <c r="K284" i="1"/>
  <c r="L284" i="1" s="1"/>
  <c r="M284" i="1" s="1"/>
  <c r="K339" i="1"/>
  <c r="L339" i="1" s="1"/>
  <c r="M339" i="1" s="1"/>
  <c r="K375" i="1"/>
  <c r="L375" i="1" s="1"/>
  <c r="M375" i="1" s="1"/>
  <c r="K276" i="1"/>
  <c r="L276" i="1" s="1"/>
  <c r="M276" i="1" s="1"/>
  <c r="K441" i="1"/>
  <c r="L441" i="1" s="1"/>
  <c r="M441" i="1" s="1"/>
  <c r="K349" i="1"/>
  <c r="L349" i="1" s="1"/>
  <c r="M349" i="1" s="1"/>
  <c r="K398" i="1"/>
  <c r="L398" i="1" s="1"/>
  <c r="M398" i="1" s="1"/>
  <c r="K386" i="1"/>
  <c r="L386" i="1" s="1"/>
  <c r="M386" i="1" s="1"/>
  <c r="K448" i="1"/>
  <c r="L448" i="1" s="1"/>
  <c r="M448" i="1" s="1"/>
  <c r="K468" i="1"/>
  <c r="L468" i="1" s="1"/>
  <c r="M468" i="1" s="1"/>
  <c r="K322" i="1"/>
  <c r="L322" i="1" s="1"/>
  <c r="M322" i="1" s="1"/>
  <c r="K479" i="1"/>
  <c r="L479" i="1" s="1"/>
  <c r="M479" i="1" s="1"/>
  <c r="K271" i="1"/>
  <c r="L271" i="1" s="1"/>
  <c r="M271" i="1" s="1"/>
  <c r="K304" i="1"/>
  <c r="L304" i="1" s="1"/>
  <c r="M304" i="1" s="1"/>
  <c r="K311" i="1"/>
  <c r="L311" i="1" s="1"/>
  <c r="M311" i="1" s="1"/>
  <c r="K413" i="1"/>
  <c r="L413" i="1" s="1"/>
  <c r="M413" i="1" s="1"/>
  <c r="K432" i="1"/>
  <c r="L432" i="1" s="1"/>
  <c r="M432" i="1" s="1"/>
  <c r="K418" i="1"/>
  <c r="L418" i="1" s="1"/>
  <c r="M418" i="1" s="1"/>
  <c r="K488" i="1"/>
  <c r="L488" i="1" s="1"/>
  <c r="M488" i="1" s="1"/>
  <c r="K440" i="1"/>
  <c r="L440" i="1" s="1"/>
  <c r="M440" i="1" s="1"/>
  <c r="K466" i="1"/>
  <c r="L466" i="1" s="1"/>
  <c r="M466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269" i="1"/>
  <c r="L269" i="1" s="1"/>
  <c r="M269" i="1" s="1"/>
  <c r="K429" i="1"/>
  <c r="L429" i="1" s="1"/>
  <c r="M429" i="1" s="1"/>
  <c r="K485" i="1"/>
  <c r="L485" i="1" s="1"/>
  <c r="M485" i="1" s="1"/>
  <c r="K287" i="1"/>
  <c r="L287" i="1" s="1"/>
  <c r="M287" i="1" s="1"/>
  <c r="K423" i="1"/>
  <c r="L423" i="1" s="1"/>
  <c r="M423" i="1" s="1"/>
  <c r="K407" i="1"/>
  <c r="L407" i="1" s="1"/>
  <c r="M407" i="1" s="1"/>
  <c r="K419" i="1"/>
  <c r="L419" i="1" s="1"/>
  <c r="M419" i="1" s="1"/>
  <c r="K498" i="1"/>
  <c r="L498" i="1" s="1"/>
  <c r="M498" i="1" s="1"/>
  <c r="K265" i="1"/>
  <c r="L265" i="1" s="1"/>
  <c r="M265" i="1" s="1"/>
  <c r="K458" i="1"/>
  <c r="L458" i="1" s="1"/>
  <c r="M458" i="1" s="1"/>
  <c r="K461" i="1"/>
  <c r="L461" i="1" s="1"/>
  <c r="M461" i="1" s="1"/>
  <c r="K384" i="1"/>
  <c r="L384" i="1" s="1"/>
  <c r="M384" i="1" s="1"/>
  <c r="K392" i="1"/>
  <c r="L392" i="1" s="1"/>
  <c r="M392" i="1" s="1"/>
  <c r="K450" i="1"/>
  <c r="L450" i="1" s="1"/>
  <c r="M450" i="1" s="1"/>
  <c r="K337" i="1"/>
  <c r="L337" i="1" s="1"/>
  <c r="M337" i="1" s="1"/>
  <c r="K471" i="1"/>
  <c r="L471" i="1" s="1"/>
  <c r="M471" i="1" s="1"/>
  <c r="K310" i="1"/>
  <c r="L310" i="1" s="1"/>
  <c r="M310" i="1" s="1"/>
  <c r="K283" i="1"/>
  <c r="L283" i="1" s="1"/>
  <c r="M283" i="1" s="1"/>
  <c r="K293" i="1"/>
  <c r="L293" i="1" s="1"/>
  <c r="M293" i="1" s="1"/>
  <c r="K481" i="1"/>
  <c r="L481" i="1" s="1"/>
  <c r="M481" i="1" s="1"/>
  <c r="K312" i="1"/>
  <c r="L312" i="1" s="1"/>
  <c r="M312" i="1" s="1"/>
  <c r="K342" i="1"/>
  <c r="L342" i="1" s="1"/>
  <c r="M342" i="1" s="1"/>
  <c r="K449" i="1"/>
  <c r="L449" i="1" s="1"/>
  <c r="M449" i="1" s="1"/>
  <c r="K300" i="1"/>
  <c r="L300" i="1" s="1"/>
  <c r="M300" i="1" s="1"/>
  <c r="K503" i="1"/>
  <c r="L503" i="1" s="1"/>
  <c r="M503" i="1" s="1"/>
  <c r="K301" i="1"/>
  <c r="L301" i="1" s="1"/>
  <c r="M301" i="1" s="1"/>
  <c r="K415" i="1"/>
  <c r="L415" i="1" s="1"/>
  <c r="M415" i="1" s="1"/>
  <c r="K316" i="1"/>
  <c r="L316" i="1" s="1"/>
  <c r="M316" i="1" s="1"/>
  <c r="K412" i="1"/>
  <c r="L412" i="1" s="1"/>
  <c r="M412" i="1" s="1"/>
  <c r="K402" i="1"/>
  <c r="L402" i="1" s="1"/>
  <c r="M402" i="1" s="1"/>
  <c r="K435" i="1"/>
  <c r="L435" i="1" s="1"/>
  <c r="M435" i="1" s="1"/>
  <c r="K504" i="1"/>
  <c r="L504" i="1" s="1"/>
  <c r="M504" i="1" s="1"/>
  <c r="K341" i="1"/>
  <c r="L341" i="1" s="1"/>
  <c r="M341" i="1" s="1"/>
  <c r="K406" i="1"/>
  <c r="L406" i="1" s="1"/>
  <c r="M406" i="1" s="1"/>
  <c r="K496" i="1"/>
  <c r="L496" i="1" s="1"/>
  <c r="M496" i="1" s="1"/>
  <c r="K473" i="1"/>
  <c r="L473" i="1" s="1"/>
  <c r="M473" i="1" s="1"/>
  <c r="K494" i="1"/>
  <c r="L494" i="1" s="1"/>
  <c r="M494" i="1" s="1"/>
  <c r="K445" i="1"/>
  <c r="L445" i="1" s="1"/>
  <c r="M445" i="1" s="1"/>
  <c r="K493" i="1"/>
  <c r="L493" i="1" s="1"/>
  <c r="M493" i="1" s="1"/>
  <c r="K263" i="1"/>
  <c r="L263" i="1" s="1"/>
  <c r="M263" i="1" s="1"/>
  <c r="K465" i="1"/>
  <c r="L465" i="1" s="1"/>
  <c r="M465" i="1" s="1"/>
  <c r="K376" i="1"/>
  <c r="L376" i="1" s="1"/>
  <c r="M376" i="1" s="1"/>
  <c r="K318" i="1"/>
  <c r="L318" i="1" s="1"/>
  <c r="M318" i="1" s="1"/>
  <c r="K474" i="1"/>
  <c r="L474" i="1" s="1"/>
  <c r="M474" i="1" s="1"/>
  <c r="K506" i="1"/>
  <c r="L506" i="1" s="1"/>
  <c r="M506" i="1" s="1"/>
  <c r="K267" i="1"/>
  <c r="L267" i="1" s="1"/>
  <c r="M267" i="1" s="1"/>
  <c r="K289" i="1"/>
  <c r="L289" i="1" s="1"/>
  <c r="M289" i="1" s="1"/>
  <c r="K426" i="1"/>
  <c r="L426" i="1" s="1"/>
  <c r="M426" i="1" s="1"/>
  <c r="K442" i="1"/>
  <c r="L442" i="1" s="1"/>
  <c r="M442" i="1" s="1"/>
  <c r="K308" i="1"/>
  <c r="L308" i="1" s="1"/>
  <c r="M308" i="1" s="1"/>
  <c r="K409" i="1"/>
  <c r="L409" i="1" s="1"/>
  <c r="M409" i="1" s="1"/>
  <c r="K383" i="1"/>
  <c r="L383" i="1" s="1"/>
  <c r="M383" i="1" s="1"/>
  <c r="K302" i="1"/>
  <c r="L302" i="1" s="1"/>
  <c r="M302" i="1" s="1"/>
  <c r="K320" i="1"/>
  <c r="L320" i="1" s="1"/>
  <c r="M320" i="1" s="1"/>
  <c r="K420" i="1"/>
  <c r="L420" i="1" s="1"/>
  <c r="M420" i="1" s="1"/>
  <c r="K452" i="1"/>
  <c r="L452" i="1" s="1"/>
  <c r="M452" i="1" s="1"/>
  <c r="K352" i="1"/>
  <c r="L352" i="1" s="1"/>
  <c r="M352" i="1" s="1"/>
  <c r="K288" i="1"/>
  <c r="L288" i="1" s="1"/>
  <c r="M288" i="1" s="1"/>
  <c r="K512" i="1"/>
  <c r="L512" i="1" s="1"/>
  <c r="M512" i="1" s="1"/>
  <c r="K501" i="1"/>
  <c r="L501" i="1" s="1"/>
  <c r="M501" i="1" s="1"/>
  <c r="K313" i="1"/>
  <c r="L313" i="1" s="1"/>
  <c r="M313" i="1" s="1"/>
  <c r="K463" i="1"/>
  <c r="L463" i="1" s="1"/>
  <c r="M463" i="1" s="1"/>
  <c r="K278" i="1"/>
  <c r="L278" i="1" s="1"/>
  <c r="M278" i="1" s="1"/>
  <c r="K344" i="1"/>
  <c r="L344" i="1" s="1"/>
  <c r="M344" i="1" s="1"/>
  <c r="K331" i="1"/>
  <c r="L331" i="1" s="1"/>
  <c r="M331" i="1" s="1"/>
  <c r="K378" i="1"/>
  <c r="L378" i="1" s="1"/>
  <c r="M378" i="1" s="1"/>
  <c r="K447" i="1"/>
  <c r="L447" i="1" s="1"/>
  <c r="M447" i="1" s="1"/>
  <c r="K327" i="1"/>
  <c r="L327" i="1" s="1"/>
  <c r="M327" i="1" s="1"/>
  <c r="K414" i="1"/>
  <c r="L414" i="1" s="1"/>
  <c r="M414" i="1" s="1"/>
  <c r="K266" i="1"/>
  <c r="L266" i="1" s="1"/>
  <c r="M266" i="1" s="1"/>
  <c r="K297" i="1"/>
  <c r="L297" i="1" s="1"/>
  <c r="M297" i="1" s="1"/>
  <c r="K361" i="1"/>
  <c r="L361" i="1" s="1"/>
  <c r="M361" i="1" s="1"/>
  <c r="K381" i="1"/>
  <c r="L381" i="1" s="1"/>
  <c r="M381" i="1" s="1"/>
  <c r="K298" i="1"/>
  <c r="L298" i="1" s="1"/>
  <c r="M298" i="1" s="1"/>
  <c r="K335" i="1"/>
  <c r="L335" i="1" s="1"/>
  <c r="M335" i="1" s="1"/>
  <c r="K478" i="1"/>
  <c r="L478" i="1" s="1"/>
  <c r="M478" i="1" s="1"/>
  <c r="K377" i="1"/>
  <c r="L377" i="1" s="1"/>
  <c r="M377" i="1" s="1"/>
  <c r="K505" i="1"/>
  <c r="L505" i="1" s="1"/>
  <c r="M505" i="1" s="1"/>
  <c r="K401" i="1"/>
  <c r="L401" i="1" s="1"/>
  <c r="M401" i="1" s="1"/>
  <c r="K285" i="1"/>
  <c r="L285" i="1" s="1"/>
  <c r="M285" i="1" s="1"/>
  <c r="K382" i="1"/>
  <c r="L382" i="1" s="1"/>
  <c r="M382" i="1" s="1"/>
  <c r="K464" i="1"/>
  <c r="L464" i="1" s="1"/>
  <c r="M464" i="1" s="1"/>
  <c r="K291" i="1"/>
  <c r="L291" i="1" s="1"/>
  <c r="M291" i="1" s="1"/>
  <c r="K292" i="1"/>
  <c r="L292" i="1" s="1"/>
  <c r="M292" i="1" s="1"/>
  <c r="K357" i="1"/>
  <c r="L357" i="1" s="1"/>
  <c r="M357" i="1" s="1"/>
  <c r="K404" i="1"/>
  <c r="L404" i="1" s="1"/>
  <c r="M404" i="1" s="1"/>
  <c r="K397" i="1"/>
  <c r="L397" i="1" s="1"/>
  <c r="M397" i="1" s="1"/>
  <c r="K371" i="1"/>
  <c r="L371" i="1" s="1"/>
  <c r="M371" i="1" s="1"/>
  <c r="K434" i="1"/>
  <c r="L434" i="1" s="1"/>
  <c r="M434" i="1" s="1"/>
  <c r="K336" i="1"/>
  <c r="L336" i="1" s="1"/>
  <c r="M336" i="1" s="1"/>
  <c r="K280" i="1"/>
  <c r="L280" i="1" s="1"/>
  <c r="M280" i="1" s="1"/>
  <c r="K345" i="1"/>
  <c r="L345" i="1" s="1"/>
  <c r="M345" i="1" s="1"/>
  <c r="K350" i="1"/>
  <c r="L350" i="1" s="1"/>
  <c r="M350" i="1" s="1"/>
  <c r="K385" i="1"/>
  <c r="L385" i="1" s="1"/>
  <c r="M385" i="1" s="1"/>
  <c r="K421" i="1"/>
  <c r="L421" i="1" s="1"/>
  <c r="M421" i="1" s="1"/>
  <c r="K509" i="1"/>
  <c r="L509" i="1" s="1"/>
  <c r="M509" i="1" s="1"/>
  <c r="K453" i="1"/>
  <c r="L453" i="1" s="1"/>
  <c r="M453" i="1" s="1"/>
  <c r="K497" i="1"/>
  <c r="L497" i="1" s="1"/>
  <c r="M497" i="1" s="1"/>
  <c r="K455" i="1"/>
  <c r="L455" i="1" s="1"/>
  <c r="M455" i="1" s="1"/>
  <c r="K268" i="1"/>
  <c r="L268" i="1" s="1"/>
  <c r="M268" i="1" s="1"/>
  <c r="K351" i="1"/>
  <c r="L351" i="1" s="1"/>
  <c r="M351" i="1" s="1"/>
  <c r="K367" i="1"/>
  <c r="L367" i="1" s="1"/>
  <c r="M367" i="1" s="1"/>
  <c r="K444" i="1"/>
  <c r="L444" i="1" s="1"/>
  <c r="M444" i="1" s="1"/>
  <c r="K489" i="1"/>
  <c r="L489" i="1" s="1"/>
  <c r="M489" i="1" s="1"/>
  <c r="K430" i="1"/>
  <c r="L430" i="1" s="1"/>
  <c r="M430" i="1" s="1"/>
  <c r="K356" i="1"/>
  <c r="L356" i="1" s="1"/>
  <c r="M356" i="1" s="1"/>
  <c r="K462" i="1"/>
  <c r="L462" i="1" s="1"/>
  <c r="M462" i="1" s="1"/>
  <c r="K431" i="1"/>
  <c r="L431" i="1" s="1"/>
  <c r="M431" i="1" s="1"/>
  <c r="K451" i="1"/>
  <c r="L451" i="1" s="1"/>
  <c r="M451" i="1" s="1"/>
  <c r="K328" i="1"/>
  <c r="L328" i="1" s="1"/>
  <c r="M328" i="1" s="1"/>
  <c r="K314" i="1"/>
  <c r="L314" i="1" s="1"/>
  <c r="M314" i="1" s="1"/>
  <c r="K477" i="1"/>
  <c r="L477" i="1" s="1"/>
  <c r="M477" i="1" s="1"/>
  <c r="K483" i="1"/>
  <c r="L483" i="1" s="1"/>
  <c r="M483" i="1" s="1"/>
  <c r="K502" i="1"/>
  <c r="L502" i="1" s="1"/>
  <c r="M502" i="1" s="1"/>
  <c r="K427" i="1"/>
  <c r="L427" i="1" s="1"/>
  <c r="M427" i="1" s="1"/>
  <c r="K443" i="1"/>
  <c r="L443" i="1" s="1"/>
  <c r="M443" i="1" s="1"/>
  <c r="K507" i="1"/>
  <c r="L507" i="1" s="1"/>
  <c r="M507" i="1" s="1"/>
  <c r="K372" i="1"/>
  <c r="L372" i="1" s="1"/>
  <c r="M372" i="1" s="1"/>
  <c r="K399" i="1"/>
  <c r="L399" i="1" s="1"/>
  <c r="M399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<sst xmlns="http://schemas.openxmlformats.org/spreadsheetml/2006/main" count="33" uniqueCount="32">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</sst>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Oxygen!$E$12:$E$1113</c:f>
              <c:numCache>
                <c:formatCode>General</c:formatCode>
                <c:ptCount val="1102"/>
                <c:pt idx="0">
                  <c:v>-3.3943664456045894</c:v>
                </c:pt>
                <c:pt idx="1">
                  <c:v>-7.3787889798221613</c:v>
                </c:pt>
                <c:pt idx="2">
                  <c:v>-11.36321151403979</c:v>
                </c:pt>
                <c:pt idx="3">
                  <c:v>-18.347634048257305</c:v>
                </c:pt>
                <c:pt idx="4">
                  <c:v>20.667943417525066</c:v>
                </c:pt>
                <c:pt idx="5">
                  <c:v>23.683520883307494</c:v>
                </c:pt>
                <c:pt idx="6">
                  <c:v>11.699098349089923</c:v>
                </c:pt>
                <c:pt idx="7">
                  <c:v>-4.2853241851277062</c:v>
                </c:pt>
                <c:pt idx="8">
                  <c:v>0.73025328065477879</c:v>
                </c:pt>
                <c:pt idx="9">
                  <c:v>9.7458307464371501</c:v>
                </c:pt>
                <c:pt idx="10">
                  <c:v>-7.2385917877804218</c:v>
                </c:pt>
                <c:pt idx="11">
                  <c:v>-19.223014321997994</c:v>
                </c:pt>
                <c:pt idx="12">
                  <c:v>9.7925631437844345</c:v>
                </c:pt>
                <c:pt idx="13">
                  <c:v>-14.191859390433137</c:v>
                </c:pt>
                <c:pt idx="14">
                  <c:v>-26.176281924650766</c:v>
                </c:pt>
                <c:pt idx="15">
                  <c:v>13.839295541131719</c:v>
                </c:pt>
                <c:pt idx="16">
                  <c:v>5.8548730069140902</c:v>
                </c:pt>
                <c:pt idx="17">
                  <c:v>16.870450472696518</c:v>
                </c:pt>
                <c:pt idx="18">
                  <c:v>-7.1139720615210535</c:v>
                </c:pt>
                <c:pt idx="19">
                  <c:v>-8.0983945957386823</c:v>
                </c:pt>
                <c:pt idx="20">
                  <c:v>15.917182870043803</c:v>
                </c:pt>
                <c:pt idx="21">
                  <c:v>-9.067239664173826</c:v>
                </c:pt>
                <c:pt idx="22">
                  <c:v>-11.051662198391398</c:v>
                </c:pt>
                <c:pt idx="23">
                  <c:v>24.96391526739103</c:v>
                </c:pt>
                <c:pt idx="24">
                  <c:v>-6.0205072668265416</c:v>
                </c:pt>
                <c:pt idx="25">
                  <c:v>-4.0049298010441134</c:v>
                </c:pt>
                <c:pt idx="26">
                  <c:v>-0.98935233526174216</c:v>
                </c:pt>
                <c:pt idx="27">
                  <c:v>-22.973774869479257</c:v>
                </c:pt>
                <c:pt idx="28">
                  <c:v>17.041802596303114</c:v>
                </c:pt>
                <c:pt idx="29">
                  <c:v>-23.942619937914458</c:v>
                </c:pt>
                <c:pt idx="30">
                  <c:v>1.0729575278679704</c:v>
                </c:pt>
                <c:pt idx="31">
                  <c:v>22.088534993650342</c:v>
                </c:pt>
                <c:pt idx="32">
                  <c:v>-25.895887540567173</c:v>
                </c:pt>
                <c:pt idx="33">
                  <c:v>35.119689925215198</c:v>
                </c:pt>
                <c:pt idx="34">
                  <c:v>-6.8647326090023739</c:v>
                </c:pt>
                <c:pt idx="35">
                  <c:v>-16.849155143219946</c:v>
                </c:pt>
                <c:pt idx="36">
                  <c:v>-6.8335776774375177</c:v>
                </c:pt>
                <c:pt idx="37">
                  <c:v>22.18199978834491</c:v>
                </c:pt>
                <c:pt idx="38">
                  <c:v>-4.8024227458727182</c:v>
                </c:pt>
                <c:pt idx="39">
                  <c:v>-3.7868452800902332</c:v>
                </c:pt>
                <c:pt idx="40">
                  <c:v>-16.771267814307862</c:v>
                </c:pt>
                <c:pt idx="41">
                  <c:v>22.244309651474566</c:v>
                </c:pt>
                <c:pt idx="42">
                  <c:v>-20.740112882743006</c:v>
                </c:pt>
                <c:pt idx="43">
                  <c:v>-10.724535416960634</c:v>
                </c:pt>
                <c:pt idx="44">
                  <c:v>-6.7089579511781494</c:v>
                </c:pt>
                <c:pt idx="45">
                  <c:v>28.306619514604222</c:v>
                </c:pt>
                <c:pt idx="46">
                  <c:v>26.32219698038665</c:v>
                </c:pt>
                <c:pt idx="47">
                  <c:v>-12.662225553830922</c:v>
                </c:pt>
                <c:pt idx="48">
                  <c:v>-31.646648088048494</c:v>
                </c:pt>
                <c:pt idx="49">
                  <c:v>14.368929377733934</c:v>
                </c:pt>
                <c:pt idx="50">
                  <c:v>-10.615493156483694</c:v>
                </c:pt>
                <c:pt idx="51">
                  <c:v>1.4000843092987907</c:v>
                </c:pt>
                <c:pt idx="52">
                  <c:v>24.415661775081162</c:v>
                </c:pt>
                <c:pt idx="53">
                  <c:v>3.4312392408635901</c:v>
                </c:pt>
                <c:pt idx="54">
                  <c:v>6.4468167066460182</c:v>
                </c:pt>
                <c:pt idx="55">
                  <c:v>2.4623941724283895</c:v>
                </c:pt>
                <c:pt idx="56">
                  <c:v>13.477971638210875</c:v>
                </c:pt>
                <c:pt idx="57">
                  <c:v>-17.506450896006754</c:v>
                </c:pt>
                <c:pt idx="58">
                  <c:v>8.5091265697756739</c:v>
                </c:pt>
                <c:pt idx="59">
                  <c:v>27.524704035558102</c:v>
                </c:pt>
                <c:pt idx="60">
                  <c:v>9.5402815013405302</c:v>
                </c:pt>
                <c:pt idx="61">
                  <c:v>-3.4441410328770417</c:v>
                </c:pt>
                <c:pt idx="62">
                  <c:v>5.5714364329053296</c:v>
                </c:pt>
                <c:pt idx="63">
                  <c:v>-18.412986101312185</c:v>
                </c:pt>
                <c:pt idx="64">
                  <c:v>-16.397408635529814</c:v>
                </c:pt>
                <c:pt idx="65">
                  <c:v>-17.381831169747386</c:v>
                </c:pt>
                <c:pt idx="66">
                  <c:v>-2.3662537039649578</c:v>
                </c:pt>
                <c:pt idx="67">
                  <c:v>-27.350676238182587</c:v>
                </c:pt>
                <c:pt idx="68">
                  <c:v>4.6649012275998984</c:v>
                </c:pt>
                <c:pt idx="69">
                  <c:v>4.6804786933822697</c:v>
                </c:pt>
                <c:pt idx="70">
                  <c:v>16.696056159164698</c:v>
                </c:pt>
                <c:pt idx="71">
                  <c:v>9.711633624947126</c:v>
                </c:pt>
                <c:pt idx="72">
                  <c:v>8.7272110907294973</c:v>
                </c:pt>
                <c:pt idx="73">
                  <c:v>14.742788556511982</c:v>
                </c:pt>
                <c:pt idx="74">
                  <c:v>13.758366022294354</c:v>
                </c:pt>
                <c:pt idx="75">
                  <c:v>-12.226056511923218</c:v>
                </c:pt>
                <c:pt idx="76">
                  <c:v>20.78952095385921</c:v>
                </c:pt>
                <c:pt idx="77">
                  <c:v>4.805098419641638</c:v>
                </c:pt>
                <c:pt idx="78">
                  <c:v>-15.179324114575934</c:v>
                </c:pt>
                <c:pt idx="79">
                  <c:v>-40.163746648793563</c:v>
                </c:pt>
                <c:pt idx="80">
                  <c:v>18.851830816988922</c:v>
                </c:pt>
                <c:pt idx="81">
                  <c:v>24.867408282771294</c:v>
                </c:pt>
                <c:pt idx="82">
                  <c:v>-2.1170142514462782</c:v>
                </c:pt>
                <c:pt idx="83">
                  <c:v>-10.10143678566385</c:v>
                </c:pt>
                <c:pt idx="84">
                  <c:v>-7.0858593198814788</c:v>
                </c:pt>
                <c:pt idx="85">
                  <c:v>-10.070281854098994</c:v>
                </c:pt>
                <c:pt idx="86">
                  <c:v>-3.0547043883166225</c:v>
                </c:pt>
                <c:pt idx="87">
                  <c:v>-12.039126922534194</c:v>
                </c:pt>
                <c:pt idx="88">
                  <c:v>5.9764505432482338</c:v>
                </c:pt>
                <c:pt idx="89">
                  <c:v>-7.9719909693380941E-3</c:v>
                </c:pt>
                <c:pt idx="90">
                  <c:v>-13.99239452518691</c:v>
                </c:pt>
                <c:pt idx="91">
                  <c:v>-0.97681705940453867</c:v>
                </c:pt>
                <c:pt idx="92">
                  <c:v>-25.961239593622054</c:v>
                </c:pt>
                <c:pt idx="93">
                  <c:v>5.0543378721603176</c:v>
                </c:pt>
                <c:pt idx="94">
                  <c:v>-6.9300846620572543</c:v>
                </c:pt>
                <c:pt idx="95">
                  <c:v>13.085492803725174</c:v>
                </c:pt>
                <c:pt idx="96">
                  <c:v>8.1010702695075452</c:v>
                </c:pt>
                <c:pt idx="97">
                  <c:v>19.11664773529003</c:v>
                </c:pt>
                <c:pt idx="98">
                  <c:v>-32.867774798927599</c:v>
                </c:pt>
                <c:pt idx="99">
                  <c:v>-5.8521973331451704</c:v>
                </c:pt>
                <c:pt idx="100">
                  <c:v>29.163380132637258</c:v>
                </c:pt>
                <c:pt idx="101">
                  <c:v>-8.8210424015803142</c:v>
                </c:pt>
                <c:pt idx="102">
                  <c:v>31.194535064202114</c:v>
                </c:pt>
                <c:pt idx="103">
                  <c:v>-16.789887470015515</c:v>
                </c:pt>
                <c:pt idx="104">
                  <c:v>0.22568999576697024</c:v>
                </c:pt>
                <c:pt idx="105">
                  <c:v>-8.7587325384506585</c:v>
                </c:pt>
                <c:pt idx="106">
                  <c:v>4.2568449273317697</c:v>
                </c:pt>
                <c:pt idx="107">
                  <c:v>-30.727577606885802</c:v>
                </c:pt>
                <c:pt idx="108">
                  <c:v>25.287999858896569</c:v>
                </c:pt>
                <c:pt idx="109">
                  <c:v>9.3035773246790541</c:v>
                </c:pt>
                <c:pt idx="110">
                  <c:v>-8.6808452095385746</c:v>
                </c:pt>
                <c:pt idx="111">
                  <c:v>3.3347322562438535</c:v>
                </c:pt>
                <c:pt idx="112">
                  <c:v>39.350309722026282</c:v>
                </c:pt>
                <c:pt idx="113">
                  <c:v>17.36588718780871</c:v>
                </c:pt>
                <c:pt idx="114">
                  <c:v>11.381464653591138</c:v>
                </c:pt>
                <c:pt idx="115">
                  <c:v>26.397042119373509</c:v>
                </c:pt>
                <c:pt idx="116">
                  <c:v>3.4126195851559942</c:v>
                </c:pt>
                <c:pt idx="117">
                  <c:v>3.4281970509383655</c:v>
                </c:pt>
                <c:pt idx="118">
                  <c:v>29.443774516720794</c:v>
                </c:pt>
                <c:pt idx="119">
                  <c:v>40.459351982503222</c:v>
                </c:pt>
                <c:pt idx="120">
                  <c:v>11.474929448285593</c:v>
                </c:pt>
                <c:pt idx="121">
                  <c:v>21.490506914068078</c:v>
                </c:pt>
                <c:pt idx="122">
                  <c:v>12.506084379850449</c:v>
                </c:pt>
                <c:pt idx="123">
                  <c:v>40.521661845632877</c:v>
                </c:pt>
                <c:pt idx="124">
                  <c:v>53.537239311415306</c:v>
                </c:pt>
                <c:pt idx="125">
                  <c:v>60.552816777197734</c:v>
                </c:pt>
                <c:pt idx="126">
                  <c:v>75.568394242980162</c:v>
                </c:pt>
                <c:pt idx="127">
                  <c:v>21.583971708762533</c:v>
                </c:pt>
                <c:pt idx="128">
                  <c:v>81.599549174545018</c:v>
                </c:pt>
                <c:pt idx="129">
                  <c:v>26.615126640327389</c:v>
                </c:pt>
                <c:pt idx="130">
                  <c:v>65.630704106109818</c:v>
                </c:pt>
                <c:pt idx="131">
                  <c:v>84.646281571892246</c:v>
                </c:pt>
                <c:pt idx="132">
                  <c:v>86.661859037674617</c:v>
                </c:pt>
                <c:pt idx="133">
                  <c:v>69.677436503457102</c:v>
                </c:pt>
                <c:pt idx="134">
                  <c:v>57.693013969239473</c:v>
                </c:pt>
                <c:pt idx="135">
                  <c:v>83.708591435021901</c:v>
                </c:pt>
                <c:pt idx="136">
                  <c:v>94.724168900804329</c:v>
                </c:pt>
                <c:pt idx="137">
                  <c:v>79.739746366586701</c:v>
                </c:pt>
                <c:pt idx="138">
                  <c:v>99.755323832369186</c:v>
                </c:pt>
                <c:pt idx="139">
                  <c:v>92.770901298151557</c:v>
                </c:pt>
                <c:pt idx="140">
                  <c:v>133.78647876393399</c:v>
                </c:pt>
                <c:pt idx="141">
                  <c:v>82.802056229716413</c:v>
                </c:pt>
                <c:pt idx="142">
                  <c:v>119.81763369549884</c:v>
                </c:pt>
                <c:pt idx="143">
                  <c:v>134.83321116128127</c:v>
                </c:pt>
                <c:pt idx="144">
                  <c:v>160.84878862706364</c:v>
                </c:pt>
                <c:pt idx="145">
                  <c:v>142.86436609284613</c:v>
                </c:pt>
                <c:pt idx="146">
                  <c:v>181.8799435586285</c:v>
                </c:pt>
                <c:pt idx="147">
                  <c:v>139.89552102441093</c:v>
                </c:pt>
                <c:pt idx="148">
                  <c:v>136.91109849019335</c:v>
                </c:pt>
                <c:pt idx="149">
                  <c:v>119.92667595597572</c:v>
                </c:pt>
                <c:pt idx="150">
                  <c:v>159.94225342175821</c:v>
                </c:pt>
                <c:pt idx="151">
                  <c:v>217.95783088754058</c:v>
                </c:pt>
                <c:pt idx="152">
                  <c:v>181.97340835332301</c:v>
                </c:pt>
                <c:pt idx="153">
                  <c:v>161.98898581910544</c:v>
                </c:pt>
                <c:pt idx="154">
                  <c:v>178.00456328488787</c:v>
                </c:pt>
                <c:pt idx="155">
                  <c:v>215.02014075067029</c:v>
                </c:pt>
                <c:pt idx="156">
                  <c:v>247.03571821645266</c:v>
                </c:pt>
                <c:pt idx="157">
                  <c:v>229.05129568223515</c:v>
                </c:pt>
                <c:pt idx="158">
                  <c:v>192.06687314801752</c:v>
                </c:pt>
                <c:pt idx="159">
                  <c:v>226.08245061379995</c:v>
                </c:pt>
                <c:pt idx="160">
                  <c:v>248.09802807958238</c:v>
                </c:pt>
                <c:pt idx="161">
                  <c:v>205.11360554536475</c:v>
                </c:pt>
                <c:pt idx="162">
                  <c:v>253.12918301114723</c:v>
                </c:pt>
                <c:pt idx="163">
                  <c:v>211.1447604769296</c:v>
                </c:pt>
                <c:pt idx="164">
                  <c:v>191.16033794271203</c:v>
                </c:pt>
                <c:pt idx="165">
                  <c:v>139.17591540849446</c:v>
                </c:pt>
                <c:pt idx="166">
                  <c:v>218.19149287427689</c:v>
                </c:pt>
                <c:pt idx="167">
                  <c:v>212.20707034005932</c:v>
                </c:pt>
                <c:pt idx="168">
                  <c:v>226.22264780584169</c:v>
                </c:pt>
                <c:pt idx="169">
                  <c:v>243.23822527162417</c:v>
                </c:pt>
                <c:pt idx="170">
                  <c:v>238.25380273740655</c:v>
                </c:pt>
                <c:pt idx="171">
                  <c:v>189.26938020318897</c:v>
                </c:pt>
                <c:pt idx="172">
                  <c:v>247.2849576689714</c:v>
                </c:pt>
                <c:pt idx="173">
                  <c:v>245.30053513475377</c:v>
                </c:pt>
                <c:pt idx="174">
                  <c:v>229.31611260053626</c:v>
                </c:pt>
                <c:pt idx="175">
                  <c:v>185.33169006631863</c:v>
                </c:pt>
                <c:pt idx="176">
                  <c:v>179.34726753210106</c:v>
                </c:pt>
                <c:pt idx="177">
                  <c:v>229.36284499788349</c:v>
                </c:pt>
                <c:pt idx="178">
                  <c:v>163.37842246366591</c:v>
                </c:pt>
                <c:pt idx="179">
                  <c:v>153.39399992944834</c:v>
                </c:pt>
                <c:pt idx="180">
                  <c:v>175.40957739523071</c:v>
                </c:pt>
                <c:pt idx="181">
                  <c:v>173.4251548610132</c:v>
                </c:pt>
                <c:pt idx="182">
                  <c:v>187.44073232679557</c:v>
                </c:pt>
                <c:pt idx="183">
                  <c:v>227.456309792578</c:v>
                </c:pt>
                <c:pt idx="184">
                  <c:v>181.47188725836043</c:v>
                </c:pt>
                <c:pt idx="185">
                  <c:v>167.4874647241428</c:v>
                </c:pt>
                <c:pt idx="186">
                  <c:v>149.50304218992528</c:v>
                </c:pt>
                <c:pt idx="187">
                  <c:v>154.51861965570765</c:v>
                </c:pt>
                <c:pt idx="188">
                  <c:v>140.53419712149008</c:v>
                </c:pt>
                <c:pt idx="189">
                  <c:v>122.54977458727251</c:v>
                </c:pt>
                <c:pt idx="190">
                  <c:v>125.56535205305494</c:v>
                </c:pt>
                <c:pt idx="191">
                  <c:v>87.580929518837365</c:v>
                </c:pt>
                <c:pt idx="192">
                  <c:v>113.59650698461974</c:v>
                </c:pt>
                <c:pt idx="193">
                  <c:v>151.61208445040222</c:v>
                </c:pt>
                <c:pt idx="194">
                  <c:v>85.627661916184593</c:v>
                </c:pt>
                <c:pt idx="195">
                  <c:v>124.64323938196702</c:v>
                </c:pt>
                <c:pt idx="196">
                  <c:v>119.65881684774945</c:v>
                </c:pt>
                <c:pt idx="197">
                  <c:v>104.67439431353182</c:v>
                </c:pt>
                <c:pt idx="198">
                  <c:v>81.689971779314305</c:v>
                </c:pt>
                <c:pt idx="199">
                  <c:v>139.70554924509668</c:v>
                </c:pt>
                <c:pt idx="200">
                  <c:v>77.721126710879105</c:v>
                </c:pt>
                <c:pt idx="201">
                  <c:v>81.736704176661533</c:v>
                </c:pt>
                <c:pt idx="202">
                  <c:v>67.752281642443904</c:v>
                </c:pt>
                <c:pt idx="203">
                  <c:v>84.767859108226389</c:v>
                </c:pt>
                <c:pt idx="204">
                  <c:v>79.783436574008761</c:v>
                </c:pt>
                <c:pt idx="205">
                  <c:v>84.799014039791189</c:v>
                </c:pt>
                <c:pt idx="206">
                  <c:v>57.814591505573617</c:v>
                </c:pt>
                <c:pt idx="207">
                  <c:v>69.830168971356045</c:v>
                </c:pt>
                <c:pt idx="208">
                  <c:v>64.845746437138473</c:v>
                </c:pt>
                <c:pt idx="209">
                  <c:v>36.861323902920844</c:v>
                </c:pt>
                <c:pt idx="210">
                  <c:v>43.876901368703329</c:v>
                </c:pt>
                <c:pt idx="211">
                  <c:v>47.892478834485701</c:v>
                </c:pt>
                <c:pt idx="212">
                  <c:v>76.908056300268129</c:v>
                </c:pt>
                <c:pt idx="213">
                  <c:v>34.923633766050557</c:v>
                </c:pt>
                <c:pt idx="214">
                  <c:v>76.939211231832928</c:v>
                </c:pt>
                <c:pt idx="215">
                  <c:v>13.954788697615413</c:v>
                </c:pt>
                <c:pt idx="216">
                  <c:v>44.970366163397784</c:v>
                </c:pt>
                <c:pt idx="217">
                  <c:v>11.985943629180213</c:v>
                </c:pt>
                <c:pt idx="218">
                  <c:v>57.001521094962641</c:v>
                </c:pt>
                <c:pt idx="219">
                  <c:v>35.017098560745069</c:v>
                </c:pt>
                <c:pt idx="220">
                  <c:v>28.032676026527497</c:v>
                </c:pt>
                <c:pt idx="221">
                  <c:v>46.048253492309868</c:v>
                </c:pt>
                <c:pt idx="222">
                  <c:v>21.063830958092353</c:v>
                </c:pt>
                <c:pt idx="223">
                  <c:v>23.079408423874725</c:v>
                </c:pt>
                <c:pt idx="224">
                  <c:v>40.094985889657153</c:v>
                </c:pt>
                <c:pt idx="225">
                  <c:v>39.110563355439581</c:v>
                </c:pt>
                <c:pt idx="226">
                  <c:v>-5.8738591787780479</c:v>
                </c:pt>
                <c:pt idx="227">
                  <c:v>11.141718287004437</c:v>
                </c:pt>
                <c:pt idx="228">
                  <c:v>23.157295752786808</c:v>
                </c:pt>
                <c:pt idx="229">
                  <c:v>24.172873218569237</c:v>
                </c:pt>
                <c:pt idx="230">
                  <c:v>31.188450684351665</c:v>
                </c:pt>
                <c:pt idx="231">
                  <c:v>-22.795971849865907</c:v>
                </c:pt>
                <c:pt idx="232">
                  <c:v>3.2196056159165209</c:v>
                </c:pt>
                <c:pt idx="233">
                  <c:v>13.235183081698892</c:v>
                </c:pt>
                <c:pt idx="234">
                  <c:v>16.250760547481377</c:v>
                </c:pt>
                <c:pt idx="235">
                  <c:v>6.2663380132637485</c:v>
                </c:pt>
                <c:pt idx="236">
                  <c:v>44.281915479046177</c:v>
                </c:pt>
                <c:pt idx="237">
                  <c:v>-5.7025070551713952</c:v>
                </c:pt>
                <c:pt idx="238">
                  <c:v>-17.686929589389024</c:v>
                </c:pt>
                <c:pt idx="239">
                  <c:v>31.328647876393461</c:v>
                </c:pt>
                <c:pt idx="240">
                  <c:v>8.3442253421758323</c:v>
                </c:pt>
                <c:pt idx="241">
                  <c:v>2.3598028079582605</c:v>
                </c:pt>
                <c:pt idx="242">
                  <c:v>1.3753802737406886</c:v>
                </c:pt>
                <c:pt idx="243">
                  <c:v>11.390957739523117</c:v>
                </c:pt>
                <c:pt idx="244">
                  <c:v>39.406535205305545</c:v>
                </c:pt>
                <c:pt idx="245">
                  <c:v>24.422112671087916</c:v>
                </c:pt>
                <c:pt idx="246">
                  <c:v>-3.5623098631295989</c:v>
                </c:pt>
                <c:pt idx="247">
                  <c:v>-22.546732397347228</c:v>
                </c:pt>
                <c:pt idx="248">
                  <c:v>-22.531154931564799</c:v>
                </c:pt>
                <c:pt idx="249">
                  <c:v>1.4844225342176287</c:v>
                </c:pt>
                <c:pt idx="250">
                  <c:v>-13.5</c:v>
                </c:pt>
                <c:pt idx="251">
                  <c:v>-11.484422534217515</c:v>
                </c:pt>
                <c:pt idx="252">
                  <c:v>35.531154931564856</c:v>
                </c:pt>
                <c:pt idx="253">
                  <c:v>-13.453267602652716</c:v>
                </c:pt>
                <c:pt idx="254">
                  <c:v>5.5623098631297125</c:v>
                </c:pt>
                <c:pt idx="255">
                  <c:v>25.577887328912141</c:v>
                </c:pt>
                <c:pt idx="256">
                  <c:v>26.593464794694569</c:v>
                </c:pt>
                <c:pt idx="257">
                  <c:v>26.60904226047694</c:v>
                </c:pt>
                <c:pt idx="258">
                  <c:v>11.624619726259425</c:v>
                </c:pt>
                <c:pt idx="259">
                  <c:v>-18.359802807958204</c:v>
                </c:pt>
                <c:pt idx="260">
                  <c:v>3.6557746578242245</c:v>
                </c:pt>
                <c:pt idx="261">
                  <c:v>-7.3286478763933474</c:v>
                </c:pt>
                <c:pt idx="262">
                  <c:v>-9.3130704106109761</c:v>
                </c:pt>
                <c:pt idx="263">
                  <c:v>-17.297492944828491</c:v>
                </c:pt>
                <c:pt idx="264">
                  <c:v>0.7180845209538802</c:v>
                </c:pt>
                <c:pt idx="265">
                  <c:v>21.733661986736308</c:v>
                </c:pt>
                <c:pt idx="266">
                  <c:v>0.74923945251873647</c:v>
                </c:pt>
                <c:pt idx="267">
                  <c:v>-0.23518308169889224</c:v>
                </c:pt>
                <c:pt idx="268">
                  <c:v>-4.2196056159164073</c:v>
                </c:pt>
                <c:pt idx="269">
                  <c:v>-30.204028150134036</c:v>
                </c:pt>
                <c:pt idx="270">
                  <c:v>-19.188450684351608</c:v>
                </c:pt>
                <c:pt idx="271">
                  <c:v>-15.17287321856918</c:v>
                </c:pt>
                <c:pt idx="272">
                  <c:v>19.842704247213248</c:v>
                </c:pt>
                <c:pt idx="273">
                  <c:v>-3.1417182870043234</c:v>
                </c:pt>
                <c:pt idx="274">
                  <c:v>-17.126140821221952</c:v>
                </c:pt>
                <c:pt idx="275">
                  <c:v>6.8894366445605328</c:v>
                </c:pt>
                <c:pt idx="276">
                  <c:v>-19.094985889657096</c:v>
                </c:pt>
                <c:pt idx="277">
                  <c:v>-8.0794084238746677</c:v>
                </c:pt>
                <c:pt idx="278">
                  <c:v>-8.0638309580922396</c:v>
                </c:pt>
                <c:pt idx="279">
                  <c:v>4.9517465076901317</c:v>
                </c:pt>
                <c:pt idx="280">
                  <c:v>-14.032676026527383</c:v>
                </c:pt>
                <c:pt idx="281">
                  <c:v>6.982901439254988</c:v>
                </c:pt>
                <c:pt idx="282">
                  <c:v>6.9984789050374161</c:v>
                </c:pt>
                <c:pt idx="283">
                  <c:v>29.014056370819844</c:v>
                </c:pt>
                <c:pt idx="284">
                  <c:v>-13.970366163397728</c:v>
                </c:pt>
                <c:pt idx="285">
                  <c:v>12.045211302384701</c:v>
                </c:pt>
                <c:pt idx="286">
                  <c:v>-0.93921123183292821</c:v>
                </c:pt>
                <c:pt idx="287">
                  <c:v>-22.923633766050443</c:v>
                </c:pt>
                <c:pt idx="288">
                  <c:v>8.0919436997319281</c:v>
                </c:pt>
                <c:pt idx="289">
                  <c:v>4.1075211655143562</c:v>
                </c:pt>
                <c:pt idx="290">
                  <c:v>-3.8769013687032157</c:v>
                </c:pt>
                <c:pt idx="291">
                  <c:v>-28.861323902920844</c:v>
                </c:pt>
                <c:pt idx="292">
                  <c:v>8.1542535628616406</c:v>
                </c:pt>
                <c:pt idx="293">
                  <c:v>-15.830168971355988</c:v>
                </c:pt>
                <c:pt idx="294">
                  <c:v>1.18540849442644</c:v>
                </c:pt>
                <c:pt idx="295">
                  <c:v>-13.799014039791132</c:v>
                </c:pt>
                <c:pt idx="296">
                  <c:v>-49.783436574008704</c:v>
                </c:pt>
                <c:pt idx="297">
                  <c:v>4.2321408917737244</c:v>
                </c:pt>
                <c:pt idx="298">
                  <c:v>-11.752281642443904</c:v>
                </c:pt>
                <c:pt idx="299">
                  <c:v>6.2632958233385807</c:v>
                </c:pt>
                <c:pt idx="300">
                  <c:v>7.278873289120952</c:v>
                </c:pt>
                <c:pt idx="301">
                  <c:v>-5.7055492450966199</c:v>
                </c:pt>
                <c:pt idx="302">
                  <c:v>-17.689971779314192</c:v>
                </c:pt>
                <c:pt idx="303">
                  <c:v>4.3256056864681796</c:v>
                </c:pt>
                <c:pt idx="304">
                  <c:v>13.341183152250665</c:v>
                </c:pt>
                <c:pt idx="305">
                  <c:v>-4.6432393819669642</c:v>
                </c:pt>
                <c:pt idx="306">
                  <c:v>6.372338083815464</c:v>
                </c:pt>
                <c:pt idx="307">
                  <c:v>-19.612084450402108</c:v>
                </c:pt>
                <c:pt idx="308">
                  <c:v>3.4034930153803202</c:v>
                </c:pt>
                <c:pt idx="309">
                  <c:v>53.419070481162748</c:v>
                </c:pt>
                <c:pt idx="310">
                  <c:v>-11.56535205305488</c:v>
                </c:pt>
                <c:pt idx="311">
                  <c:v>1.4502254127276046</c:v>
                </c:pt>
                <c:pt idx="312">
                  <c:v>-2.5341971214900241</c:v>
                </c:pt>
                <c:pt idx="313">
                  <c:v>12.481380344292404</c:v>
                </c:pt>
                <c:pt idx="314">
                  <c:v>6.4969578100748322</c:v>
                </c:pt>
                <c:pt idx="315">
                  <c:v>20.512535275857203</c:v>
                </c:pt>
                <c:pt idx="316">
                  <c:v>32.528112741639688</c:v>
                </c:pt>
                <c:pt idx="317">
                  <c:v>43.54369020742206</c:v>
                </c:pt>
                <c:pt idx="318">
                  <c:v>-8.4407323267955121</c:v>
                </c:pt>
                <c:pt idx="319">
                  <c:v>12.574845138986916</c:v>
                </c:pt>
                <c:pt idx="320">
                  <c:v>15.590422604769344</c:v>
                </c:pt>
                <c:pt idx="321">
                  <c:v>17.606000070551772</c:v>
                </c:pt>
                <c:pt idx="322">
                  <c:v>-1.3784224636658564</c:v>
                </c:pt>
                <c:pt idx="323">
                  <c:v>30.637155002116629</c:v>
                </c:pt>
                <c:pt idx="324">
                  <c:v>-12.347267532101</c:v>
                </c:pt>
                <c:pt idx="325">
                  <c:v>27.668309933681428</c:v>
                </c:pt>
                <c:pt idx="326">
                  <c:v>13.683887399463856</c:v>
                </c:pt>
                <c:pt idx="327">
                  <c:v>3.6994648652462274</c:v>
                </c:pt>
                <c:pt idx="328">
                  <c:v>25.715042331028712</c:v>
                </c:pt>
                <c:pt idx="329">
                  <c:v>20.730619796811084</c:v>
                </c:pt>
                <c:pt idx="330">
                  <c:v>-20.253802737406488</c:v>
                </c:pt>
                <c:pt idx="331">
                  <c:v>6.76177472837594</c:v>
                </c:pt>
                <c:pt idx="332">
                  <c:v>-23.222647805841689</c:v>
                </c:pt>
                <c:pt idx="333">
                  <c:v>16.792929659940796</c:v>
                </c:pt>
                <c:pt idx="334">
                  <c:v>5.8085071257231675</c:v>
                </c:pt>
                <c:pt idx="335">
                  <c:v>13.824084591505596</c:v>
                </c:pt>
                <c:pt idx="336">
                  <c:v>23.839662057288024</c:v>
                </c:pt>
                <c:pt idx="337">
                  <c:v>5.8552395230704519</c:v>
                </c:pt>
                <c:pt idx="338">
                  <c:v>14.87081698885288</c:v>
                </c:pt>
                <c:pt idx="339">
                  <c:v>5.8863944546352513</c:v>
                </c:pt>
                <c:pt idx="340">
                  <c:v>16.901971920417736</c:v>
                </c:pt>
                <c:pt idx="341">
                  <c:v>-3.0824506137998924</c:v>
                </c:pt>
                <c:pt idx="342">
                  <c:v>52.933126851982536</c:v>
                </c:pt>
                <c:pt idx="343">
                  <c:v>24.948704317764964</c:v>
                </c:pt>
                <c:pt idx="344">
                  <c:v>28.964281783547335</c:v>
                </c:pt>
                <c:pt idx="345">
                  <c:v>-5.0201407506701798</c:v>
                </c:pt>
                <c:pt idx="346">
                  <c:v>37.995436715112191</c:v>
                </c:pt>
                <c:pt idx="347">
                  <c:v>8.0110141808946196</c:v>
                </c:pt>
                <c:pt idx="348">
                  <c:v>19.026591646677048</c:v>
                </c:pt>
                <c:pt idx="349">
                  <c:v>-16.957830887540524</c:v>
                </c:pt>
                <c:pt idx="350">
                  <c:v>35.057746578241904</c:v>
                </c:pt>
                <c:pt idx="351">
                  <c:v>2.0733240440242753</c:v>
                </c:pt>
                <c:pt idx="352">
                  <c:v>26.08890150980676</c:v>
                </c:pt>
                <c:pt idx="353">
                  <c:v>-12.895521024410868</c:v>
                </c:pt>
                <c:pt idx="354">
                  <c:v>9.1200564413715597</c:v>
                </c:pt>
                <c:pt idx="355">
                  <c:v>4.1356339071539878</c:v>
                </c:pt>
                <c:pt idx="356">
                  <c:v>7.1512113729363591</c:v>
                </c:pt>
                <c:pt idx="357">
                  <c:v>39.166788838718844</c:v>
                </c:pt>
                <c:pt idx="358">
                  <c:v>9.1823663045012154</c:v>
                </c:pt>
                <c:pt idx="359">
                  <c:v>20.197943770283644</c:v>
                </c:pt>
                <c:pt idx="360">
                  <c:v>31.213521236066072</c:v>
                </c:pt>
                <c:pt idx="361">
                  <c:v>25.2290987018485</c:v>
                </c:pt>
                <c:pt idx="362">
                  <c:v>20.244676167630928</c:v>
                </c:pt>
                <c:pt idx="363">
                  <c:v>4.2602536334132992</c:v>
                </c:pt>
                <c:pt idx="364">
                  <c:v>33.275831099195784</c:v>
                </c:pt>
                <c:pt idx="365">
                  <c:v>-6.7085914350218445</c:v>
                </c:pt>
                <c:pt idx="366">
                  <c:v>-12.693013969239416</c:v>
                </c:pt>
                <c:pt idx="367">
                  <c:v>16.322563496543012</c:v>
                </c:pt>
                <c:pt idx="368">
                  <c:v>-5.661859037674617</c:v>
                </c:pt>
                <c:pt idx="369">
                  <c:v>16.353718428107868</c:v>
                </c:pt>
                <c:pt idx="370">
                  <c:v>11.369295893890239</c:v>
                </c:pt>
                <c:pt idx="371">
                  <c:v>10.384873359672667</c:v>
                </c:pt>
                <c:pt idx="372">
                  <c:v>-16.599549174544904</c:v>
                </c:pt>
                <c:pt idx="373">
                  <c:v>29.416028291237524</c:v>
                </c:pt>
                <c:pt idx="374">
                  <c:v>25.431605757019952</c:v>
                </c:pt>
                <c:pt idx="375">
                  <c:v>21.447183222802323</c:v>
                </c:pt>
                <c:pt idx="376">
                  <c:v>33.462760688584808</c:v>
                </c:pt>
                <c:pt idx="377">
                  <c:v>0.47833815436717941</c:v>
                </c:pt>
                <c:pt idx="378">
                  <c:v>14.493915620149608</c:v>
                </c:pt>
                <c:pt idx="379">
                  <c:v>19.509493085932036</c:v>
                </c:pt>
                <c:pt idx="380">
                  <c:v>1.525070551714407</c:v>
                </c:pt>
                <c:pt idx="381">
                  <c:v>-4.459351982503108</c:v>
                </c:pt>
                <c:pt idx="382">
                  <c:v>34.556225483279263</c:v>
                </c:pt>
                <c:pt idx="383">
                  <c:v>17.571802949061691</c:v>
                </c:pt>
                <c:pt idx="384">
                  <c:v>36.58738041484412</c:v>
                </c:pt>
                <c:pt idx="385">
                  <c:v>31.602957880626548</c:v>
                </c:pt>
                <c:pt idx="386">
                  <c:v>17.618535346408976</c:v>
                </c:pt>
                <c:pt idx="387">
                  <c:v>-2.3658871878086529</c:v>
                </c:pt>
                <c:pt idx="388">
                  <c:v>-7.3503097220261679</c:v>
                </c:pt>
                <c:pt idx="389">
                  <c:v>-1.3347322562437967</c:v>
                </c:pt>
                <c:pt idx="390">
                  <c:v>-12.319154790461369</c:v>
                </c:pt>
                <c:pt idx="391">
                  <c:v>13.69642267532106</c:v>
                </c:pt>
                <c:pt idx="392">
                  <c:v>-11.287999858896569</c:v>
                </c:pt>
                <c:pt idx="393">
                  <c:v>-8.2724223931140841</c:v>
                </c:pt>
                <c:pt idx="394">
                  <c:v>29.743155072668287</c:v>
                </c:pt>
                <c:pt idx="395">
                  <c:v>-0.24126746154928469</c:v>
                </c:pt>
                <c:pt idx="396">
                  <c:v>-2.2256899957668566</c:v>
                </c:pt>
                <c:pt idx="397">
                  <c:v>18.789887470015515</c:v>
                </c:pt>
                <c:pt idx="398">
                  <c:v>6.8054649357979997</c:v>
                </c:pt>
                <c:pt idx="399">
                  <c:v>33.821042401580371</c:v>
                </c:pt>
                <c:pt idx="400">
                  <c:v>-23.163380132637201</c:v>
                </c:pt>
                <c:pt idx="401">
                  <c:v>-19.147802666854773</c:v>
                </c:pt>
                <c:pt idx="402">
                  <c:v>0.86777479892765541</c:v>
                </c:pt>
                <c:pt idx="403">
                  <c:v>18.883352264710084</c:v>
                </c:pt>
                <c:pt idx="404">
                  <c:v>15.898929730492455</c:v>
                </c:pt>
                <c:pt idx="405">
                  <c:v>-9.0854928037250602</c:v>
                </c:pt>
                <c:pt idx="406">
                  <c:v>5.9300846620573111</c:v>
                </c:pt>
                <c:pt idx="407">
                  <c:v>4.9456621278397392</c:v>
                </c:pt>
                <c:pt idx="408">
                  <c:v>15.961239593622167</c:v>
                </c:pt>
                <c:pt idx="409">
                  <c:v>26.976817059404539</c:v>
                </c:pt>
                <c:pt idx="410">
                  <c:v>5.9923945251870236</c:v>
                </c:pt>
                <c:pt idx="411">
                  <c:v>4.0079719909693949</c:v>
                </c:pt>
                <c:pt idx="412">
                  <c:v>30.023549456751823</c:v>
                </c:pt>
                <c:pt idx="413">
                  <c:v>8.0391269225342512</c:v>
                </c:pt>
                <c:pt idx="414">
                  <c:v>20.054704388316679</c:v>
                </c:pt>
                <c:pt idx="415">
                  <c:v>7.0702818540991075</c:v>
                </c:pt>
                <c:pt idx="416">
                  <c:v>7.0858593198814788</c:v>
                </c:pt>
                <c:pt idx="417">
                  <c:v>33.101436785663964</c:v>
                </c:pt>
                <c:pt idx="418">
                  <c:v>19.117014251446335</c:v>
                </c:pt>
                <c:pt idx="419">
                  <c:v>10.132591717228763</c:v>
                </c:pt>
                <c:pt idx="420">
                  <c:v>5.1481691830111913</c:v>
                </c:pt>
                <c:pt idx="421">
                  <c:v>-10.836253351206437</c:v>
                </c:pt>
                <c:pt idx="422">
                  <c:v>-18.820675885423952</c:v>
                </c:pt>
                <c:pt idx="423">
                  <c:v>2.1949015803584189</c:v>
                </c:pt>
                <c:pt idx="424">
                  <c:v>-3.789520953859153</c:v>
                </c:pt>
                <c:pt idx="425">
                  <c:v>-22.773943488076725</c:v>
                </c:pt>
                <c:pt idx="426">
                  <c:v>-8.7583660222942967</c:v>
                </c:pt>
                <c:pt idx="427">
                  <c:v>-16.742788556511869</c:v>
                </c:pt>
                <c:pt idx="428">
                  <c:v>22.272788909270503</c:v>
                </c:pt>
                <c:pt idx="429">
                  <c:v>-17.711633624947012</c:v>
                </c:pt>
                <c:pt idx="430">
                  <c:v>11.303943840835359</c:v>
                </c:pt>
                <c:pt idx="431">
                  <c:v>-7.6804786933822129</c:v>
                </c:pt>
                <c:pt idx="432">
                  <c:v>8.3350987724002152</c:v>
                </c:pt>
                <c:pt idx="433">
                  <c:v>-35.649323761817413</c:v>
                </c:pt>
                <c:pt idx="434">
                  <c:v>27.366253703965072</c:v>
                </c:pt>
                <c:pt idx="435">
                  <c:v>13.381831169747443</c:v>
                </c:pt>
                <c:pt idx="436">
                  <c:v>-0.60259136447012907</c:v>
                </c:pt>
                <c:pt idx="437">
                  <c:v>-7.5870138986877009</c:v>
                </c:pt>
                <c:pt idx="438">
                  <c:v>9.4285635670947272</c:v>
                </c:pt>
                <c:pt idx="439">
                  <c:v>1.4441410328771553</c:v>
                </c:pt>
                <c:pt idx="440">
                  <c:v>-18.540281501340473</c:v>
                </c:pt>
                <c:pt idx="441">
                  <c:v>23.475295964442012</c:v>
                </c:pt>
                <c:pt idx="442">
                  <c:v>-27.509126569775617</c:v>
                </c:pt>
                <c:pt idx="443">
                  <c:v>17.506450896006811</c:v>
                </c:pt>
                <c:pt idx="444">
                  <c:v>-21.477971638210761</c:v>
                </c:pt>
                <c:pt idx="445">
                  <c:v>3.5376058275716105</c:v>
                </c:pt>
                <c:pt idx="446">
                  <c:v>6.5531832933540954</c:v>
                </c:pt>
                <c:pt idx="447">
                  <c:v>-29.431239240863533</c:v>
                </c:pt>
                <c:pt idx="448">
                  <c:v>-0.41566177508110513</c:v>
                </c:pt>
                <c:pt idx="449">
                  <c:v>2.599915690701323</c:v>
                </c:pt>
                <c:pt idx="450">
                  <c:v>-7.3845068435162489</c:v>
                </c:pt>
                <c:pt idx="451">
                  <c:v>5.6310706222661793</c:v>
                </c:pt>
                <c:pt idx="452">
                  <c:v>-4.3533519119514494</c:v>
                </c:pt>
                <c:pt idx="453">
                  <c:v>-8.3377744461689645</c:v>
                </c:pt>
                <c:pt idx="454">
                  <c:v>21.677803019613407</c:v>
                </c:pt>
                <c:pt idx="455">
                  <c:v>3.693380485395835</c:v>
                </c:pt>
                <c:pt idx="456">
                  <c:v>-17.291042048821737</c:v>
                </c:pt>
                <c:pt idx="457">
                  <c:v>-13.275464583039366</c:v>
                </c:pt>
                <c:pt idx="458">
                  <c:v>-11.259887117256881</c:v>
                </c:pt>
                <c:pt idx="459">
                  <c:v>-20.244309651474509</c:v>
                </c:pt>
                <c:pt idx="460">
                  <c:v>-1.2287321856920812</c:v>
                </c:pt>
                <c:pt idx="461">
                  <c:v>3.7868452800903469</c:v>
                </c:pt>
                <c:pt idx="462">
                  <c:v>9.8024227458727182</c:v>
                </c:pt>
                <c:pt idx="463">
                  <c:v>-13.181999788344797</c:v>
                </c:pt>
                <c:pt idx="464">
                  <c:v>13.833577677437574</c:v>
                </c:pt>
                <c:pt idx="465">
                  <c:v>-4.1508448567799974</c:v>
                </c:pt>
                <c:pt idx="466">
                  <c:v>-10.135267390997569</c:v>
                </c:pt>
                <c:pt idx="467">
                  <c:v>-16.119689925215141</c:v>
                </c:pt>
                <c:pt idx="468">
                  <c:v>-14.104112459432713</c:v>
                </c:pt>
                <c:pt idx="469">
                  <c:v>-15.088534993650342</c:v>
                </c:pt>
                <c:pt idx="470">
                  <c:v>-1.0729575278678567</c:v>
                </c:pt>
                <c:pt idx="471">
                  <c:v>-15.057380062085485</c:v>
                </c:pt>
                <c:pt idx="472">
                  <c:v>-15.041802596303057</c:v>
                </c:pt>
                <c:pt idx="473">
                  <c:v>-10.026225130520629</c:v>
                </c:pt>
                <c:pt idx="474">
                  <c:v>-38.010647664738258</c:v>
                </c:pt>
                <c:pt idx="475">
                  <c:v>2.0049298010442271</c:v>
                </c:pt>
                <c:pt idx="476">
                  <c:v>-2.9794927331734016</c:v>
                </c:pt>
                <c:pt idx="477">
                  <c:v>1.0360847326090266</c:v>
                </c:pt>
                <c:pt idx="478">
                  <c:v>-20.948337801608545</c:v>
                </c:pt>
                <c:pt idx="479">
                  <c:v>-11.932760335826117</c:v>
                </c:pt>
                <c:pt idx="480">
                  <c:v>16.082817129956311</c:v>
                </c:pt>
                <c:pt idx="481">
                  <c:v>-13.901605404261318</c:v>
                </c:pt>
                <c:pt idx="482">
                  <c:v>10.113972061521167</c:v>
                </c:pt>
                <c:pt idx="483">
                  <c:v>-19.870450472696461</c:v>
                </c:pt>
                <c:pt idx="484">
                  <c:v>15.145126993085967</c:v>
                </c:pt>
                <c:pt idx="485">
                  <c:v>4.1607044588683948</c:v>
                </c:pt>
                <c:pt idx="486">
                  <c:v>-1.8237180753492339</c:v>
                </c:pt>
                <c:pt idx="487">
                  <c:v>-0.80814060956674894</c:v>
                </c:pt>
                <c:pt idx="488">
                  <c:v>-3.7925631437843776</c:v>
                </c:pt>
                <c:pt idx="489">
                  <c:v>-6.7769856780019495</c:v>
                </c:pt>
                <c:pt idx="490">
                  <c:v>42.238591787780479</c:v>
                </c:pt>
                <c:pt idx="491">
                  <c:v>8.2541692535629068</c:v>
                </c:pt>
                <c:pt idx="492">
                  <c:v>-17.730253280654665</c:v>
                </c:pt>
                <c:pt idx="493">
                  <c:v>28.285324185127706</c:v>
                </c:pt>
                <c:pt idx="494">
                  <c:v>-4.6990983490898088</c:v>
                </c:pt>
                <c:pt idx="495">
                  <c:v>-19.683520883307438</c:v>
                </c:pt>
                <c:pt idx="496">
                  <c:v>27.332056582474991</c:v>
                </c:pt>
                <c:pt idx="497">
                  <c:v>-28.652365951742581</c:v>
                </c:pt>
                <c:pt idx="498">
                  <c:v>1.36321151403979</c:v>
                </c:pt>
                <c:pt idx="499">
                  <c:v>2.378788979822275</c:v>
                </c:pt>
                <c:pt idx="500">
                  <c:v>-3.6056335543953537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01-4390-808C-2320BFA13F81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Oxygen!$F$12:$F$1113</c:f>
              <c:numCache>
                <c:formatCode>General</c:formatCode>
                <c:ptCount val="1102"/>
                <c:pt idx="0">
                  <c:v>3.0127328547600714E-18</c:v>
                </c:pt>
                <c:pt idx="1">
                  <c:v>4.6525517692808285E-18</c:v>
                </c:pt>
                <c:pt idx="2">
                  <c:v>7.1694013986753247E-18</c:v>
                </c:pt>
                <c:pt idx="3">
                  <c:v>1.1023910268442132E-17</c:v>
                </c:pt>
                <c:pt idx="4">
                  <c:v>1.6914124935456356E-17</c:v>
                </c:pt>
                <c:pt idx="5">
                  <c:v>2.5895511278491416E-17</c:v>
                </c:pt>
                <c:pt idx="6">
                  <c:v>3.9560387540372638E-17</c:v>
                </c:pt>
                <c:pt idx="7">
                  <c:v>6.0305604609433391E-17</c:v>
                </c:pt>
                <c:pt idx="8">
                  <c:v>9.1730953085257153E-17</c:v>
                </c:pt>
                <c:pt idx="9">
                  <c:v>1.3923077067769831E-16</c:v>
                </c:pt>
                <c:pt idx="10">
                  <c:v>2.108704086268199E-16</c:v>
                </c:pt>
                <c:pt idx="11">
                  <c:v>3.1868171338840797E-16</c:v>
                </c:pt>
                <c:pt idx="12">
                  <c:v>4.8057341102545707E-16</c:v>
                </c:pt>
                <c:pt idx="13">
                  <c:v>7.2314173212596598E-16</c:v>
                </c:pt>
                <c:pt idx="14">
                  <c:v>1.0857959139244138E-15</c:v>
                </c:pt>
                <c:pt idx="15">
                  <c:v>1.6267996568455718E-15</c:v>
                </c:pt>
                <c:pt idx="16">
                  <c:v>2.4320977870973727E-15</c:v>
                </c:pt>
                <c:pt idx="17">
                  <c:v>3.6281821668736734E-15</c:v>
                </c:pt>
                <c:pt idx="18">
                  <c:v>5.4008016475431363E-15</c:v>
                </c:pt>
                <c:pt idx="19">
                  <c:v>8.0221072127766415E-15</c:v>
                </c:pt>
                <c:pt idx="20">
                  <c:v>1.1889943410516956E-14</c:v>
                </c:pt>
                <c:pt idx="21">
                  <c:v>1.7584588294025341E-14</c:v>
                </c:pt>
                <c:pt idx="22">
                  <c:v>2.5950498987249008E-14</c:v>
                </c:pt>
                <c:pt idx="23">
                  <c:v>3.8213807607680234E-14</c:v>
                </c:pt>
                <c:pt idx="24">
                  <c:v>5.615080718817977E-14</c:v>
                </c:pt>
                <c:pt idx="25">
                  <c:v>8.2328989722993506E-14</c:v>
                </c:pt>
                <c:pt idx="26">
                  <c:v>1.2045106929881625E-13</c:v>
                </c:pt>
                <c:pt idx="27">
                  <c:v>1.7584483833143983E-13</c:v>
                </c:pt>
                <c:pt idx="28">
                  <c:v>2.5615903650403101E-13</c:v>
                </c:pt>
                <c:pt idx="29">
                  <c:v>3.7234954602158449E-13</c:v>
                </c:pt>
                <c:pt idx="30">
                  <c:v>5.4007374810338268E-13</c:v>
                </c:pt>
                <c:pt idx="31">
                  <c:v>7.8165731745503996E-13</c:v>
                </c:pt>
                <c:pt idx="32">
                  <c:v>1.128861910274538E-12</c:v>
                </c:pt>
                <c:pt idx="33">
                  <c:v>1.6267706651091326E-12</c:v>
                </c:pt>
                <c:pt idx="34">
                  <c:v>2.3392300621655213E-12</c:v>
                </c:pt>
                <c:pt idx="35">
                  <c:v>3.3564534784874107E-12</c:v>
                </c:pt>
                <c:pt idx="36">
                  <c:v>4.8056199178177029E-12</c:v>
                </c:pt>
                <c:pt idx="37">
                  <c:v>6.8656126461013388E-12</c:v>
                </c:pt>
                <c:pt idx="38">
                  <c:v>9.7874660052032571E-12</c:v>
                </c:pt>
                <c:pt idx="39">
                  <c:v>1.3922663523933248E-11</c:v>
                </c:pt>
                <c:pt idx="40">
                  <c:v>1.976220861860018E-11</c:v>
                </c:pt>
                <c:pt idx="41">
                  <c:v>2.7990439843068287E-11</c:v>
                </c:pt>
                <c:pt idx="42">
                  <c:v>3.9558977515352877E-11</c:v>
                </c:pt>
                <c:pt idx="43">
                  <c:v>5.5788088851552497E-11</c:v>
                </c:pt>
                <c:pt idx="44">
                  <c:v>7.850530429908695E-11</c:v>
                </c:pt>
                <c:pt idx="45">
                  <c:v>1.1023451865442632E-10</c:v>
                </c:pt>
                <c:pt idx="46">
                  <c:v>1.5445334210377177E-10</c:v>
                </c:pt>
                <c:pt idx="47">
                  <c:v>2.1594248833352643E-10</c:v>
                </c:pt>
                <c:pt idx="48">
                  <c:v>3.0125896811216039E-10</c:v>
                </c:pt>
                <c:pt idx="49">
                  <c:v>4.1937540624231295E-10</c:v>
                </c:pt>
                <c:pt idx="50">
                  <c:v>5.8254170629228543E-10</c:v>
                </c:pt>
                <c:pt idx="51">
                  <c:v>8.0744356958047502E-10</c:v>
                </c:pt>
                <c:pt idx="52">
                  <c:v>1.1167563437612097E-9</c:v>
                </c:pt>
                <c:pt idx="53">
                  <c:v>1.5412240149800097E-9</c:v>
                </c:pt>
                <c:pt idx="54">
                  <c:v>2.1224340192390478E-9</c:v>
                </c:pt>
                <c:pt idx="55">
                  <c:v>2.9165116799192932E-9</c:v>
                </c:pt>
                <c:pt idx="56">
                  <c:v>3.9990269716615361E-9</c:v>
                </c:pt>
                <c:pt idx="57">
                  <c:v>5.4714953924725478E-9</c:v>
                </c:pt>
                <c:pt idx="58">
                  <c:v>7.4699695885076277E-9</c:v>
                </c:pt>
                <c:pt idx="59">
                  <c:v>1.0176366062375659E-8</c:v>
                </c:pt>
                <c:pt idx="60">
                  <c:v>1.3833360646415877E-8</c:v>
                </c:pt>
                <c:pt idx="61">
                  <c:v>1.8763928497177723E-8</c:v>
                </c:pt>
                <c:pt idx="62">
                  <c:v>2.5396912956784774E-8</c:v>
                </c:pt>
                <c:pt idx="63">
                  <c:v>3.430039986777523E-8</c:v>
                </c:pt>
                <c:pt idx="64">
                  <c:v>4.6225171042315877E-8</c:v>
                </c:pt>
                <c:pt idx="65">
                  <c:v>6.2161138763652249E-8</c:v>
                </c:pt>
                <c:pt idx="66">
                  <c:v>8.3410454642245841E-8</c:v>
                </c:pt>
                <c:pt idx="67">
                  <c:v>1.1168198032140784E-7</c:v>
                </c:pt>
                <c:pt idx="68">
                  <c:v>1.4921305260049049E-7</c:v>
                </c:pt>
                <c:pt idx="69">
                  <c:v>1.9892603010910885E-7</c:v>
                </c:pt>
                <c:pt idx="70">
                  <c:v>2.6462904371595812E-7</c:v>
                </c:pt>
                <c:pt idx="71">
                  <c:v>3.512727740767513E-7</c:v>
                </c:pt>
                <c:pt idx="72">
                  <c:v>4.652780501305783E-7</c:v>
                </c:pt>
                <c:pt idx="73">
                  <c:v>6.1495272528612812E-7</c:v>
                </c:pt>
                <c:pt idx="74">
                  <c:v>8.1102079057479367E-7</c:v>
                </c:pt>
                <c:pt idx="75">
                  <c:v>1.0672922008181688E-6</c:v>
                </c:pt>
                <c:pt idx="76">
                  <c:v>1.4015086273080419E-6</c:v>
                </c:pt>
                <c:pt idx="77">
                  <c:v>1.8364085515872885E-6</c:v>
                </c:pt>
                <c:pt idx="78">
                  <c:v>2.4010650642569306E-6</c:v>
                </c:pt>
                <c:pt idx="79">
                  <c:v>3.1325617621131004E-6</c:v>
                </c:pt>
                <c:pt idx="80">
                  <c:v>4.0780866312183052E-6</c:v>
                </c:pt>
                <c:pt idx="81">
                  <c:v>5.2975412068837275E-6</c:v>
                </c:pt>
                <c:pt idx="82">
                  <c:v>6.866783123751895E-6</c:v>
                </c:pt>
                <c:pt idx="83">
                  <c:v>8.8816449919839762E-6</c:v>
                </c:pt>
                <c:pt idx="84">
                  <c:v>1.1462902018927555E-5</c:v>
                </c:pt>
                <c:pt idx="85">
                  <c:v>1.4762395683481323E-5</c:v>
                </c:pt>
                <c:pt idx="86">
                  <c:v>1.8970561895575295E-5</c:v>
                </c:pt>
                <c:pt idx="87">
                  <c:v>2.4325660361524267E-5</c:v>
                </c:pt>
                <c:pt idx="88">
                  <c:v>3.1125058348445478E-5</c:v>
                </c:pt>
                <c:pt idx="89">
                  <c:v>3.9738987813794756E-5</c:v>
                </c:pt>
                <c:pt idx="90">
                  <c:v>5.0627271148497686E-5</c:v>
                </c:pt>
                <c:pt idx="91">
                  <c:v>6.4359598870040308E-5</c:v>
                </c:pt>
                <c:pt idx="92">
                  <c:v>8.1640043867610835E-5</c:v>
                </c:pt>
                <c:pt idx="93">
                  <c:v>1.0333661267836453E-4</c:v>
                </c:pt>
                <c:pt idx="94">
                  <c:v>1.3051676623504095E-4</c:v>
                </c:pt>
                <c:pt idx="95">
                  <c:v>1.6448999205431343E-4</c:v>
                </c:pt>
                <c:pt idx="96">
                  <c:v>2.0685867839030544E-4</c:v>
                </c:pt>
                <c:pt idx="97">
                  <c:v>2.5957872984477359E-4</c:v>
                </c:pt>
                <c:pt idx="98">
                  <c:v>3.2503157456256206E-4</c:v>
                </c:pt>
                <c:pt idx="99">
                  <c:v>4.0610944651079891E-4</c:v>
                </c:pt>
                <c:pt idx="100">
                  <c:v>5.0631608323089509E-4</c:v>
                </c:pt>
                <c:pt idx="101">
                  <c:v>6.2988526028508185E-4</c:v>
                </c:pt>
                <c:pt idx="102">
                  <c:v>7.8191988834372698E-4</c:v>
                </c:pt>
                <c:pt idx="103">
                  <c:v>9.6855472683616054E-4</c:v>
                </c:pt>
                <c:pt idx="104">
                  <c:v>1.1971461179563919E-3</c:v>
                </c:pt>
                <c:pt idx="105">
                  <c:v>1.4764925143536359E-3</c:v>
                </c:pt>
                <c:pt idx="106">
                  <c:v>1.8170899598091697E-3</c:v>
                </c:pt>
                <c:pt idx="107">
                  <c:v>2.231427080194174E-3</c:v>
                </c:pt>
                <c:pt idx="108">
                  <c:v>2.73432454626674E-3</c:v>
                </c:pt>
                <c:pt idx="109">
                  <c:v>3.3433243731439679E-3</c:v>
                </c:pt>
                <c:pt idx="110">
                  <c:v>4.079134814654853E-3</c:v>
                </c:pt>
                <c:pt idx="111">
                  <c:v>4.966136983502116E-3</c:v>
                </c:pt>
                <c:pt idx="112">
                  <c:v>6.0329596675463724E-3</c:v>
                </c:pt>
                <c:pt idx="113">
                  <c:v>7.3131291038267855E-3</c:v>
                </c:pt>
                <c:pt idx="114">
                  <c:v>8.845800698268836E-3</c:v>
                </c:pt>
                <c:pt idx="115">
                  <c:v>1.0676579821363779E-2</c:v>
                </c:pt>
                <c:pt idx="116">
                  <c:v>1.2858438847264094E-2</c:v>
                </c:pt>
                <c:pt idx="117">
                  <c:v>1.5452737512513992E-2</c:v>
                </c:pt>
                <c:pt idx="118">
                  <c:v>1.8530353425948234E-2</c:v>
                </c:pt>
                <c:pt idx="119">
                  <c:v>2.2172929136460951E-2</c:v>
                </c:pt>
                <c:pt idx="120">
                  <c:v>2.6474241532445722E-2</c:v>
                </c:pt>
                <c:pt idx="121">
                  <c:v>3.1541698477039928E-2</c:v>
                </c:pt>
                <c:pt idx="122">
                  <c:v>3.7497966447991728E-2</c:v>
                </c:pt>
                <c:pt idx="123">
                  <c:v>4.448273152166099E-2</c:v>
                </c:pt>
                <c:pt idx="124">
                  <c:v>5.2654594290393798E-2</c:v>
                </c:pt>
                <c:pt idx="125">
                  <c:v>6.2193097206639777E-2</c:v>
                </c:pt>
                <c:pt idx="126">
                  <c:v>7.3300880384508937E-2</c:v>
                </c:pt>
                <c:pt idx="127">
                  <c:v>8.6205959043411454E-2</c:v>
                </c:pt>
                <c:pt idx="128">
                  <c:v>0.10116411253833203</c:v>
                </c:pt>
                <c:pt idx="129">
                  <c:v>0.11846137128379268</c:v>
                </c:pt>
                <c:pt idx="130">
                  <c:v>0.13841658384898867</c:v>
                </c:pt>
                <c:pt idx="131">
                  <c:v>0.1613840420953998</c:v>
                </c:pt>
                <c:pt idx="132">
                  <c:v>0.18775613747237249</c:v>
                </c:pt>
                <c:pt idx="133">
                  <c:v>0.2179660165205512</c:v>
                </c:pt>
                <c:pt idx="134">
                  <c:v>0.25249019831145564</c:v>
                </c:pt>
                <c:pt idx="135">
                  <c:v>0.29185111104281913</c:v>
                </c:pt>
                <c:pt idx="136">
                  <c:v>0.33661949939812441</c:v>
                </c:pt>
                <c:pt idx="137">
                  <c:v>0.38741664866592285</c:v>
                </c:pt>
                <c:pt idx="138">
                  <c:v>0.44491636611700386</c:v>
                </c:pt>
                <c:pt idx="139">
                  <c:v>0.50984665488816483</c:v>
                </c:pt>
                <c:pt idx="140">
                  <c:v>0.58299101076799176</c:v>
                </c:pt>
                <c:pt idx="141">
                  <c:v>0.66518926798389777</c:v>
                </c:pt>
                <c:pt idx="142">
                  <c:v>0.7573379165233658</c:v>
                </c:pt>
                <c:pt idx="143">
                  <c:v>0.86038981086718824</c:v>
                </c:pt>
                <c:pt idx="144">
                  <c:v>0.97535318845528385</c:v>
                </c:pt>
                <c:pt idx="145">
                  <c:v>1.103289915934526</c:v>
                </c:pt>
                <c:pt idx="146">
                  <c:v>1.2453128824380515</c:v>
                </c:pt>
                <c:pt idx="147">
                  <c:v>1.4025824619934724</c:v>
                </c:pt>
                <c:pt idx="148">
                  <c:v>1.5763019718163007</c:v>
                </c:pt>
                <c:pt idx="149">
                  <c:v>1.767712059857901</c:v>
                </c:pt>
                <c:pt idx="150">
                  <c:v>1.9780839636614029</c:v>
                </c:pt>
                <c:pt idx="151">
                  <c:v>2.2087115934191459</c:v>
                </c:pt>
                <c:pt idx="152">
                  <c:v>2.4609024051673423</c:v>
                </c:pt>
                <c:pt idx="153">
                  <c:v>2.7359670452994003</c:v>
                </c:pt>
                <c:pt idx="154">
                  <c:v>3.0352077649800298</c:v>
                </c:pt>
                <c:pt idx="155">
                  <c:v>3.3599056224945691</c:v>
                </c:pt>
                <c:pt idx="156">
                  <c:v>3.7113065129094727</c:v>
                </c:pt>
                <c:pt idx="157">
                  <c:v>4.0906060874271954</c:v>
                </c:pt>
                <c:pt idx="158">
                  <c:v>4.4989336492050818</c:v>
                </c:pt>
                <c:pt idx="159">
                  <c:v>4.9373351378244932</c:v>
                </c:pt>
                <c:pt idx="160">
                  <c:v>5.4067553406334303</c:v>
                </c:pt>
                <c:pt idx="161">
                  <c:v>5.9080194953771299</c:v>
                </c:pt>
                <c:pt idx="162">
                  <c:v>6.4418144743587007</c:v>
                </c:pt>
                <c:pt idx="163">
                  <c:v>7.008669765275175</c:v>
                </c:pt>
                <c:pt idx="164">
                  <c:v>7.6089384872587251</c:v>
                </c:pt>
                <c:pt idx="165">
                  <c:v>8.242778701901436</c:v>
                </c:pt>
                <c:pt idx="166">
                  <c:v>8.9101352975292691</c:v>
                </c:pt>
                <c:pt idx="167">
                  <c:v>9.6107227400966657</c:v>
                </c:pt>
                <c:pt idx="168">
                  <c:v>10.344008995199065</c:v>
                </c:pt>
                <c:pt idx="169">
                  <c:v>11.109200932286036</c:v>
                </c:pt>
                <c:pt idx="170">
                  <c:v>11.905231523697848</c:v>
                </c:pt>
                <c:pt idx="171">
                  <c:v>12.730749147209854</c:v>
                </c:pt>
                <c:pt idx="172">
                  <c:v>13.584109291007845</c:v>
                </c:pt>
                <c:pt idx="173">
                  <c:v>14.463368944193157</c:v>
                </c:pt>
                <c:pt idx="174">
                  <c:v>15.366283933905528</c:v>
                </c:pt>
                <c:pt idx="175">
                  <c:v>16.290309441961362</c:v>
                </c:pt>
                <c:pt idx="176">
                  <c:v>17.232603899678942</c:v>
                </c:pt>
                <c:pt idx="177">
                  <c:v>18.190036419588864</c:v>
                </c:pt>
                <c:pt idx="178">
                  <c:v>19.159197877442416</c:v>
                </c:pt>
                <c:pt idx="179">
                  <c:v>20.136415707911887</c:v>
                </c:pt>
                <c:pt idx="180">
                  <c:v>21.117772423345077</c:v>
                </c:pt>
                <c:pt idx="181">
                  <c:v>22.099127807740953</c:v>
                </c:pt>
                <c:pt idx="182">
                  <c:v>23.076144678721903</c:v>
                </c:pt>
                <c:pt idx="183">
                  <c:v>24.044318049756935</c:v>
                </c:pt>
                <c:pt idx="184">
                  <c:v>24.999007464386661</c:v>
                </c:pt>
                <c:pt idx="185">
                  <c:v>25.935472214915283</c:v>
                </c:pt>
                <c:pt idx="186">
                  <c:v>26.848909101199283</c:v>
                </c:pt>
                <c:pt idx="187">
                  <c:v>27.734492332006628</c:v>
                </c:pt>
                <c:pt idx="188">
                  <c:v>28.587415123146666</c:v>
                </c:pt>
                <c:pt idx="189">
                  <c:v>29.402932504320901</c:v>
                </c:pt>
                <c:pt idx="190">
                  <c:v>30.1764048114715</c:v>
                </c:pt>
                <c:pt idx="191">
                  <c:v>30.90334131424197</c:v>
                </c:pt>
                <c:pt idx="192">
                  <c:v>31.579443409802813</c:v>
                </c:pt>
                <c:pt idx="193">
                  <c:v>32.200646805356072</c:v>
                </c:pt>
                <c:pt idx="194">
                  <c:v>32.763162112549985</c:v>
                </c:pt>
                <c:pt idx="195">
                  <c:v>33.263513288038212</c:v>
                </c:pt>
                <c:pt idx="196">
                  <c:v>33.698573375523459</c:v>
                </c:pt>
                <c:pt idx="197">
                  <c:v>34.065597035627981</c:v>
                </c:pt>
                <c:pt idx="198">
                  <c:v>34.362249390411286</c:v>
                </c:pt>
                <c:pt idx="199">
                  <c:v>34.58663075867063</c:v>
                </c:pt>
                <c:pt idx="200">
                  <c:v>34.737296915476058</c:v>
                </c:pt>
                <c:pt idx="201">
                  <c:v>34.813274573684993</c:v>
                </c:pt>
                <c:pt idx="202">
                  <c:v>34.814071855268715</c:v>
                </c:pt>
                <c:pt idx="203">
                  <c:v>34.739683594843093</c:v>
                </c:pt>
                <c:pt idx="204">
                  <c:v>34.590591395403735</c:v>
                </c:pt>
                <c:pt idx="205">
                  <c:v>34.367758435424356</c:v>
                </c:pt>
                <c:pt idx="206">
                  <c:v>34.072619105651675</c:v>
                </c:pt>
                <c:pt idx="207">
                  <c:v>33.707063631586564</c:v>
                </c:pt>
                <c:pt idx="208">
                  <c:v>33.273417912281346</c:v>
                </c:pt>
                <c:pt idx="209">
                  <c:v>32.774418876278482</c:v>
                </c:pt>
                <c:pt idx="210">
                  <c:v>32.213185719945713</c:v>
                </c:pt>
                <c:pt idx="211">
                  <c:v>31.593187450936938</c:v>
                </c:pt>
                <c:pt idx="212">
                  <c:v>30.918207209003132</c:v>
                </c:pt>
                <c:pt idx="213">
                  <c:v>30.192303877049284</c:v>
                </c:pt>
                <c:pt idx="214">
                  <c:v>29.419771526542458</c:v>
                </c:pt>
                <c:pt idx="215">
                  <c:v>28.605097262693604</c:v>
                </c:pt>
                <c:pt idx="216">
                  <c:v>27.752918046053907</c:v>
                </c:pt>
                <c:pt idx="217">
                  <c:v>26.867977068295669</c:v>
                </c:pt>
                <c:pt idx="218">
                  <c:v>25.955080251213847</c:v>
                </c:pt>
                <c:pt idx="219">
                  <c:v>25.019053419816579</c:v>
                </c:pt>
                <c:pt idx="220">
                  <c:v>24.064700673389503</c:v>
                </c:pt>
                <c:pt idx="221">
                  <c:v>23.09676444340565</c:v>
                </c:pt>
                <c:pt idx="222">
                  <c:v>22.119887685042343</c:v>
                </c:pt>
                <c:pt idx="223">
                  <c:v>21.13857860090862</c:v>
                </c:pt>
                <c:pt idx="224">
                  <c:v>20.157178242522349</c:v>
                </c:pt>
                <c:pt idx="225">
                  <c:v>19.179831278305482</c:v>
                </c:pt>
                <c:pt idx="226">
                  <c:v>18.210460157619764</c:v>
                </c:pt>
                <c:pt idx="227">
                  <c:v>17.252742839874614</c:v>
                </c:pt>
                <c:pt idx="228">
                  <c:v>16.310094197206229</c:v>
                </c:pt>
                <c:pt idx="229">
                  <c:v>15.385651139800029</c:v>
                </c:pt>
                <c:pt idx="230">
                  <c:v>14.48226145567636</c:v>
                </c:pt>
                <c:pt idx="231">
                  <c:v>13.602476302651359</c:v>
                </c:pt>
                <c:pt idx="232">
                  <c:v>12.748546240073201</c:v>
                </c:pt>
                <c:pt idx="233">
                  <c:v>11.92242064254158</c:v>
                </c:pt>
                <c:pt idx="234">
                  <c:v>11.125750297727473</c:v>
                </c:pt>
                <c:pt idx="235">
                  <c:v>10.359892956058792</c:v>
                </c:pt>
                <c:pt idx="236">
                  <c:v>9.6259215717174165</c:v>
                </c:pt>
                <c:pt idx="237">
                  <c:v>8.9246349522507593</c:v>
                </c:pt>
                <c:pt idx="238">
                  <c:v>8.2565705181464413</c:v>
                </c:pt>
                <c:pt idx="239">
                  <c:v>7.6220188638311042</c:v>
                </c:pt>
                <c:pt idx="240">
                  <c:v>7.0210398074958293</c:v>
                </c:pt>
                <c:pt idx="241">
                  <c:v>6.4534796185787755</c:v>
                </c:pt>
                <c:pt idx="242">
                  <c:v>5.9189891182193151</c:v>
                </c:pt>
                <c:pt idx="243">
                  <c:v>5.4170423590332115</c:v>
                </c:pt>
                <c:pt idx="244">
                  <c:v>4.9469556055858801</c:v>
                </c:pt>
                <c:pt idx="245">
                  <c:v>4.5079063553628789</c:v>
                </c:pt>
                <c:pt idx="246">
                  <c:v>4.0989521612333348</c:v>
                </c:pt>
                <c:pt idx="247">
                  <c:v>3.7190490397475982</c:v>
                </c:pt>
                <c:pt idx="248">
                  <c:v>3.3670692744878483</c:v>
                </c:pt>
                <c:pt idx="249">
                  <c:v>3.041818449504277</c:v>
                </c:pt>
                <c:pt idx="250">
                  <c:v>2.742051574058574</c:v>
                </c:pt>
                <c:pt idx="251">
                  <c:v>2.4664881859417314</c:v>
                </c:pt>
                <c:pt idx="252">
                  <c:v>2.2138263460674099</c:v>
                </c:pt>
                <c:pt idx="253">
                  <c:v>1.9827554614541845</c:v>
                </c:pt>
                <c:pt idx="254">
                  <c:v>1.7719678967496153</c:v>
                </c:pt>
                <c:pt idx="255">
                  <c:v>1.5801693558285057</c:v>
                </c:pt>
                <c:pt idx="256">
                  <c:v>1.4060880344918989</c:v>
                </c:pt>
                <c:pt idx="257">
                  <c:v>1.2484825627387879</c:v>
                </c:pt>
                <c:pt idx="258">
                  <c:v>1.1061487703746307</c:v>
                </c:pt>
                <c:pt idx="259">
                  <c:v>0.97792532280970135</c:v>
                </c:pt>
                <c:pt idx="260">
                  <c:v>0.86269828478676702</c:v>
                </c:pt>
                <c:pt idx="261">
                  <c:v>0.75940467850664162</c:v>
                </c:pt>
                <c:pt idx="262">
                  <c:v>0.6670351092759127</c:v>
                </c:pt>
                <c:pt idx="263">
                  <c:v>0.58463553650004341</c:v>
                </c:pt>
                <c:pt idx="264">
                  <c:v>0.51130827072973262</c:v>
                </c:pt>
                <c:pt idx="265">
                  <c:v>0.44621227870156782</c:v>
                </c:pt>
                <c:pt idx="266">
                  <c:v>0.38856287807213896</c:v>
                </c:pt>
                <c:pt idx="267">
                  <c:v>0.33763090201284968</c:v>
                </c:pt>
                <c:pt idx="268">
                  <c:v>0.29274141119884617</c:v>
                </c:pt>
                <c:pt idx="269">
                  <c:v>0.25327202717655223</c:v>
                </c:pt>
                <c:pt idx="270">
                  <c:v>0.21865095681179914</c:v>
                </c:pt>
                <c:pt idx="271">
                  <c:v>0.18835477267727346</c:v>
                </c:pt>
                <c:pt idx="272">
                  <c:v>0.16190600899549454</c:v>
                </c:pt>
                <c:pt idx="273">
                  <c:v>0.13887062725985105</c:v>
                </c:pt>
                <c:pt idx="274">
                  <c:v>0.11885540004453859</c:v>
                </c:pt>
                <c:pt idx="275">
                  <c:v>0.10150525590192788</c:v>
                </c:pt>
                <c:pt idx="276">
                  <c:v>8.6500622734107066E-2</c:v>
                </c:pt>
                <c:pt idx="277">
                  <c:v>7.3554801699024119E-2</c:v>
                </c:pt>
                <c:pt idx="278">
                  <c:v>6.2411398640008942E-2</c:v>
                </c:pt>
                <c:pt idx="279">
                  <c:v>5.2841835264621564E-2</c:v>
                </c:pt>
                <c:pt idx="280">
                  <c:v>4.4642957884860869E-2</c:v>
                </c:pt>
                <c:pt idx="281">
                  <c:v>3.7634757493023321E-2</c:v>
                </c:pt>
                <c:pt idx="282">
                  <c:v>3.1658211301604747E-2</c:v>
                </c:pt>
                <c:pt idx="283">
                  <c:v>2.6573252627137469E-2</c:v>
                </c:pt>
                <c:pt idx="284">
                  <c:v>2.2256873143538226E-2</c:v>
                </c:pt>
                <c:pt idx="285">
                  <c:v>1.8601359059901509E-2</c:v>
                </c:pt>
                <c:pt idx="286">
                  <c:v>1.5512660674237577E-2</c:v>
                </c:pt>
                <c:pt idx="287">
                  <c:v>1.2908892997305426E-2</c:v>
                </c:pt>
                <c:pt idx="288">
                  <c:v>1.071896370485725E-2</c:v>
                </c:pt>
                <c:pt idx="289">
                  <c:v>8.8813235353587573E-3</c:v>
                </c:pt>
                <c:pt idx="290">
                  <c:v>7.3428333752520092E-3</c:v>
                </c:pt>
                <c:pt idx="291">
                  <c:v>6.057741636209632E-3</c:v>
                </c:pt>
                <c:pt idx="292">
                  <c:v>4.9867650998837495E-3</c:v>
                </c:pt>
                <c:pt idx="293">
                  <c:v>4.0962661574315187E-3</c:v>
                </c:pt>
                <c:pt idx="294">
                  <c:v>3.3575192768889803E-3</c:v>
                </c:pt>
                <c:pt idx="295">
                  <c:v>2.7460595661525982E-3</c:v>
                </c:pt>
                <c:pt idx="296">
                  <c:v>2.241106439660215E-3</c:v>
                </c:pt>
                <c:pt idx="297">
                  <c:v>1.8250556216250716E-3</c:v>
                </c:pt>
                <c:pt idx="298">
                  <c:v>1.4830330087835649E-3</c:v>
                </c:pt>
                <c:pt idx="299">
                  <c:v>1.2025042541442264E-3</c:v>
                </c:pt>
                <c:pt idx="300">
                  <c:v>9.729343053803233E-4</c:v>
                </c:pt>
                <c:pt idx="301">
                  <c:v>7.8549152455873242E-4</c:v>
                </c:pt>
                <c:pt idx="302">
                  <c:v>6.3279141906433212E-4</c:v>
                </c:pt>
                <c:pt idx="303">
                  <c:v>5.086754179025962E-4</c:v>
                </c:pt>
                <c:pt idx="304">
                  <c:v>4.0802052575370851E-4</c:v>
                </c:pt>
                <c:pt idx="305">
                  <c:v>3.2657607342800773E-4</c:v>
                </c:pt>
                <c:pt idx="306">
                  <c:v>2.6082415329666887E-4</c:v>
                </c:pt>
                <c:pt idx="307">
                  <c:v>2.0786067858326977E-4</c:v>
                </c:pt>
                <c:pt idx="308">
                  <c:v>1.6529433385907726E-4</c:v>
                </c:pt>
                <c:pt idx="309">
                  <c:v>1.311609893109479E-4</c:v>
                </c:pt>
                <c:pt idx="310">
                  <c:v>1.0385143269198746E-4</c:v>
                </c:pt>
                <c:pt idx="311">
                  <c:v>8.2050530260034939E-5</c:v>
                </c:pt>
                <c:pt idx="312">
                  <c:v>6.4686161870179489E-5</c:v>
                </c:pt>
                <c:pt idx="313">
                  <c:v>5.0886486496050944E-5</c:v>
                </c:pt>
                <c:pt idx="314">
                  <c:v>3.994428386830165E-5</c:v>
                </c:pt>
                <c:pt idx="315">
                  <c:v>3.1287286892194802E-5</c:v>
                </c:pt>
                <c:pt idx="316">
                  <c:v>2.4453569423489769E-5</c:v>
                </c:pt>
                <c:pt idx="317">
                  <c:v>1.9071186299810862E-5</c:v>
                </c:pt>
                <c:pt idx="318">
                  <c:v>1.4841378727065062E-5</c:v>
                </c:pt>
                <c:pt idx="319">
                  <c:v>1.1524759680709471E-5</c:v>
                </c:pt>
                <c:pt idx="320">
                  <c:v>8.9299823342718253E-6</c:v>
                </c:pt>
                <c:pt idx="321">
                  <c:v>6.9044710463353276E-6</c:v>
                </c:pt>
                <c:pt idx="322">
                  <c:v>5.3268604198602478E-6</c:v>
                </c:pt>
                <c:pt idx="323">
                  <c:v>4.100844605282652E-6</c:v>
                </c:pt>
                <c:pt idx="324">
                  <c:v>3.1501874696336062E-6</c:v>
                </c:pt>
                <c:pt idx="325">
                  <c:v>2.4146855209526549E-6</c:v>
                </c:pt>
                <c:pt idx="326">
                  <c:v>1.8469104882973268E-6</c:v>
                </c:pt>
                <c:pt idx="327">
                  <c:v>1.4095880475030863E-6</c:v>
                </c:pt>
                <c:pt idx="328">
                  <c:v>1.0734940972729371E-6</c:v>
                </c:pt>
                <c:pt idx="329">
                  <c:v>8.1577089084870822E-7</c:v>
                </c:pt>
                <c:pt idx="330">
                  <c:v>6.1858279879159756E-7</c:v>
                </c:pt>
                <c:pt idx="331">
                  <c:v>4.6804602950700545E-7</c:v>
                </c:pt>
                <c:pt idx="332">
                  <c:v>3.533787115603703E-7</c:v>
                </c:pt>
                <c:pt idx="333">
                  <c:v>2.6622773161869541E-7</c:v>
                </c:pt>
                <c:pt idx="334">
                  <c:v>2.0013695687378663E-7</c:v>
                </c:pt>
                <c:pt idx="335">
                  <c:v>1.5012823660596077E-7</c:v>
                </c:pt>
                <c:pt idx="336">
                  <c:v>1.1237211791799416E-7</c:v>
                </c:pt>
                <c:pt idx="337">
                  <c:v>8.3929732777291264E-8</c:v>
                </c:pt>
                <c:pt idx="338">
                  <c:v>6.2550992609093927E-8</c:v>
                </c:pt>
                <c:pt idx="339">
                  <c:v>4.651721040390324E-8</c:v>
                </c:pt>
                <c:pt idx="340">
                  <c:v>3.4518682447737597E-8</c:v>
                </c:pt>
                <c:pt idx="341">
                  <c:v>2.555970576557318E-8</c:v>
                </c:pt>
                <c:pt idx="342">
                  <c:v>1.8885069211018495E-8</c:v>
                </c:pt>
                <c:pt idx="343">
                  <c:v>1.392330711786975E-8</c:v>
                </c:pt>
                <c:pt idx="344">
                  <c:v>1.0243003384088252E-8</c:v>
                </c:pt>
                <c:pt idx="345">
                  <c:v>7.5192291611680653E-9</c:v>
                </c:pt>
                <c:pt idx="346">
                  <c:v>5.5078286006240999E-9</c:v>
                </c:pt>
                <c:pt idx="347">
                  <c:v>4.0257667095299388E-9</c:v>
                </c:pt>
                <c:pt idx="348">
                  <c:v>2.936147593889217E-9</c:v>
                </c:pt>
                <c:pt idx="349">
                  <c:v>2.1368215396076173E-9</c:v>
                </c:pt>
                <c:pt idx="350">
                  <c:v>1.5517427111641592E-9</c:v>
                </c:pt>
                <c:pt idx="351">
                  <c:v>1.1244295923530534E-9</c:v>
                </c:pt>
                <c:pt idx="352">
                  <c:v>8.1302876386586446E-10</c:v>
                </c:pt>
                <c:pt idx="353">
                  <c:v>5.8659809176467557E-10</c:v>
                </c:pt>
                <c:pt idx="354">
                  <c:v>4.2231496619196096E-10</c:v>
                </c:pt>
                <c:pt idx="355">
                  <c:v>3.0338450105995893E-10</c:v>
                </c:pt>
                <c:pt idx="356">
                  <c:v>2.1747603155343535E-10</c:v>
                </c:pt>
                <c:pt idx="357">
                  <c:v>1.5555733707758257E-10</c:v>
                </c:pt>
                <c:pt idx="358">
                  <c:v>1.1102753347235343E-10</c:v>
                </c:pt>
                <c:pt idx="359">
                  <c:v>7.9073684403939395E-11</c:v>
                </c:pt>
                <c:pt idx="360">
                  <c:v>5.619456963294494E-11</c:v>
                </c:pt>
                <c:pt idx="361">
                  <c:v>3.984903559644445E-11</c:v>
                </c:pt>
                <c:pt idx="362">
                  <c:v>2.819696546667519E-11</c:v>
                </c:pt>
                <c:pt idx="363">
                  <c:v>1.9908934641823788E-11</c:v>
                </c:pt>
                <c:pt idx="364">
                  <c:v>1.4026675845885582E-11</c:v>
                </c:pt>
                <c:pt idx="365">
                  <c:v>9.8610370766298775E-12</c:v>
                </c:pt>
                <c:pt idx="366">
                  <c:v>6.9175373722782677E-12</c:v>
                </c:pt>
                <c:pt idx="367">
                  <c:v>4.8421866702187015E-12</c:v>
                </c:pt>
                <c:pt idx="368">
                  <c:v>3.3821481933440131E-12</c:v>
                </c:pt>
                <c:pt idx="369">
                  <c:v>2.3572455754052585E-12</c:v>
                </c:pt>
                <c:pt idx="370">
                  <c:v>1.6393742789212468E-12</c:v>
                </c:pt>
                <c:pt idx="371">
                  <c:v>1.1376600191230742E-12</c:v>
                </c:pt>
                <c:pt idx="372">
                  <c:v>7.8778546973642866E-13</c:v>
                </c:pt>
                <c:pt idx="373">
                  <c:v>5.4433282928802188E-13</c:v>
                </c:pt>
                <c:pt idx="374">
                  <c:v>3.7530312517160101E-13</c:v>
                </c:pt>
                <c:pt idx="375">
                  <c:v>2.5820278666756893E-13</c:v>
                </c:pt>
                <c:pt idx="376">
                  <c:v>1.772559249056526E-13</c:v>
                </c:pt>
                <c:pt idx="377">
                  <c:v>1.2142320377084505E-13</c:v>
                </c:pt>
                <c:pt idx="378">
                  <c:v>8.299725057200172E-14</c:v>
                </c:pt>
                <c:pt idx="379">
                  <c:v>5.6609173660105662E-14</c:v>
                </c:pt>
                <c:pt idx="380">
                  <c:v>3.8527516604779096E-14</c:v>
                </c:pt>
                <c:pt idx="381">
                  <c:v>2.6164733071101954E-14</c:v>
                </c:pt>
                <c:pt idx="382">
                  <c:v>1.773056977700819E-14</c:v>
                </c:pt>
                <c:pt idx="383">
                  <c:v>1.1989198946056191E-14</c:v>
                </c:pt>
                <c:pt idx="384">
                  <c:v>8.0894451192982536E-15</c:v>
                </c:pt>
                <c:pt idx="385">
                  <c:v>5.4463856584315234E-15</c:v>
                </c:pt>
                <c:pt idx="386">
                  <c:v>3.6589724480121856E-15</c:v>
                </c:pt>
                <c:pt idx="387">
                  <c:v>2.4528499374855666E-15</c:v>
                </c:pt>
                <c:pt idx="388">
                  <c:v>1.6407556590003875E-15</c:v>
                </c:pt>
                <c:pt idx="389">
                  <c:v>1.0951609090304196E-15</c:v>
                </c:pt>
                <c:pt idx="390">
                  <c:v>7.2941224147411533E-16</c:v>
                </c:pt>
                <c:pt idx="391">
                  <c:v>4.8476276399756428E-16</c:v>
                </c:pt>
                <c:pt idx="392">
                  <c:v>3.2147451498506746E-16</c:v>
                </c:pt>
                <c:pt idx="393">
                  <c:v>2.1272813753395173E-16</c:v>
                </c:pt>
                <c:pt idx="394">
                  <c:v>1.4046380124342105E-16</c:v>
                </c:pt>
                <c:pt idx="395">
                  <c:v>9.2547563129464339E-17</c:v>
                </c:pt>
                <c:pt idx="396">
                  <c:v>6.0845245790939256E-17</c:v>
                </c:pt>
                <c:pt idx="397">
                  <c:v>3.9916219590411862E-17</c:v>
                </c:pt>
                <c:pt idx="398">
                  <c:v>2.6129629259004445E-17</c:v>
                </c:pt>
                <c:pt idx="399">
                  <c:v>1.7067825095414002E-17</c:v>
                </c:pt>
                <c:pt idx="400">
                  <c:v>1.1124595048793975E-17</c:v>
                </c:pt>
                <c:pt idx="401">
                  <c:v>7.2352131432764409E-18</c:v>
                </c:pt>
                <c:pt idx="402">
                  <c:v>4.695475074817733E-18</c:v>
                </c:pt>
                <c:pt idx="403">
                  <c:v>3.0406668595834293E-18</c:v>
                </c:pt>
                <c:pt idx="404">
                  <c:v>1.9648039985622641E-18</c:v>
                </c:pt>
                <c:pt idx="405">
                  <c:v>1.2668661062054461E-18</c:v>
                </c:pt>
                <c:pt idx="406">
                  <c:v>8.1508573469973654E-19</c:v>
                </c:pt>
                <c:pt idx="407">
                  <c:v>5.2328340112927083E-19</c:v>
                </c:pt>
                <c:pt idx="408">
                  <c:v>3.3522138548259828E-19</c:v>
                </c:pt>
                <c:pt idx="409">
                  <c:v>2.1428292495906485E-19</c:v>
                </c:pt>
                <c:pt idx="410">
                  <c:v>1.366798540343271E-19</c:v>
                </c:pt>
                <c:pt idx="411">
                  <c:v>8.6992645482305428E-20</c:v>
                </c:pt>
                <c:pt idx="412">
                  <c:v>5.5248648819906212E-20</c:v>
                </c:pt>
                <c:pt idx="413">
                  <c:v>3.5012399534890058E-20</c:v>
                </c:pt>
                <c:pt idx="414">
                  <c:v>2.2140283694671962E-20</c:v>
                </c:pt>
                <c:pt idx="415">
                  <c:v>1.3970295051803035E-20</c:v>
                </c:pt>
                <c:pt idx="416">
                  <c:v>8.7960778992409642E-21</c:v>
                </c:pt>
                <c:pt idx="417">
                  <c:v>5.5262896841938854E-21</c:v>
                </c:pt>
                <c:pt idx="418">
                  <c:v>3.4644900439195902E-21</c:v>
                </c:pt>
                <c:pt idx="419">
                  <c:v>2.167235370273075E-21</c:v>
                </c:pt>
                <c:pt idx="420">
                  <c:v>1.352801056114411E-21</c:v>
                </c:pt>
                <c:pt idx="421">
                  <c:v>8.4260276247400881E-22</c:v>
                </c:pt>
                <c:pt idx="422">
                  <c:v>5.2368835273498129E-22</c:v>
                </c:pt>
                <c:pt idx="423">
                  <c:v>3.2477608518436577E-22</c:v>
                </c:pt>
                <c:pt idx="424">
                  <c:v>2.009815825197294E-22</c:v>
                </c:pt>
                <c:pt idx="425">
                  <c:v>1.241050836933461E-22</c:v>
                </c:pt>
                <c:pt idx="426">
                  <c:v>7.6468746891232259E-23</c:v>
                </c:pt>
                <c:pt idx="427">
                  <c:v>4.7015327566651839E-23</c:v>
                </c:pt>
                <c:pt idx="428">
                  <c:v>2.8844037433617299E-23</c:v>
                </c:pt>
                <c:pt idx="429">
                  <c:v>1.7657683414395497E-23</c:v>
                </c:pt>
                <c:pt idx="430">
                  <c:v>1.0786299944193616E-23</c:v>
                </c:pt>
                <c:pt idx="431">
                  <c:v>6.5746456538442509E-24</c:v>
                </c:pt>
                <c:pt idx="432">
                  <c:v>3.9988333057100742E-24</c:v>
                </c:pt>
                <c:pt idx="433">
                  <c:v>2.4269193338542652E-24</c:v>
                </c:pt>
                <c:pt idx="434">
                  <c:v>1.4697330950251036E-24</c:v>
                </c:pt>
                <c:pt idx="435">
                  <c:v>8.8814259071203131E-25</c:v>
                </c:pt>
                <c:pt idx="436">
                  <c:v>5.3553518787541658E-25</c:v>
                </c:pt>
                <c:pt idx="437">
                  <c:v>3.2222142797697049E-25</c:v>
                </c:pt>
                <c:pt idx="438">
                  <c:v>1.9345587151870512E-25</c:v>
                </c:pt>
                <c:pt idx="439">
                  <c:v>1.158965489407361E-25</c:v>
                </c:pt>
                <c:pt idx="440">
                  <c:v>6.9281962991066887E-26</c:v>
                </c:pt>
                <c:pt idx="441">
                  <c:v>4.1326721696474896E-26</c:v>
                </c:pt>
                <c:pt idx="442">
                  <c:v>2.4598171114157779E-26</c:v>
                </c:pt>
                <c:pt idx="443">
                  <c:v>1.4609514114020359E-26</c:v>
                </c:pt>
                <c:pt idx="444">
                  <c:v>8.6582439415603263E-27</c:v>
                </c:pt>
                <c:pt idx="445">
                  <c:v>5.1201767633388078E-27</c:v>
                </c:pt>
                <c:pt idx="446">
                  <c:v>3.0213510051657122E-27</c:v>
                </c:pt>
                <c:pt idx="447">
                  <c:v>1.7790104601186126E-27</c:v>
                </c:pt>
                <c:pt idx="448">
                  <c:v>1.0452421443884637E-27</c:v>
                </c:pt>
                <c:pt idx="449">
                  <c:v>6.1279669479222377E-28</c:v>
                </c:pt>
                <c:pt idx="450">
                  <c:v>3.5848996850261402E-28</c:v>
                </c:pt>
                <c:pt idx="451">
                  <c:v>2.0926600913231799E-28</c:v>
                </c:pt>
                <c:pt idx="452">
                  <c:v>1.2189375837861023E-28</c:v>
                </c:pt>
                <c:pt idx="453">
                  <c:v>7.0847631370893813E-29</c:v>
                </c:pt>
                <c:pt idx="454">
                  <c:v>4.1089446749351043E-29</c:v>
                </c:pt>
                <c:pt idx="455">
                  <c:v>2.3779150938772288E-29</c:v>
                </c:pt>
                <c:pt idx="456">
                  <c:v>1.3731674011556476E-29</c:v>
                </c:pt>
                <c:pt idx="457">
                  <c:v>7.9124634569309783E-30</c:v>
                </c:pt>
                <c:pt idx="458">
                  <c:v>4.549472467387503E-30</c:v>
                </c:pt>
                <c:pt idx="459">
                  <c:v>2.6101860017204087E-30</c:v>
                </c:pt>
                <c:pt idx="460">
                  <c:v>1.4943177759117757E-30</c:v>
                </c:pt>
                <c:pt idx="461">
                  <c:v>8.536415790614486E-31</c:v>
                </c:pt>
                <c:pt idx="462">
                  <c:v>4.8659680115819294E-31</c:v>
                </c:pt>
                <c:pt idx="463">
                  <c:v>2.7677319681985776E-31</c:v>
                </c:pt>
                <c:pt idx="464">
                  <c:v>1.5708687557480698E-31</c:v>
                </c:pt>
                <c:pt idx="465">
                  <c:v>8.8964525105224773E-32</c:v>
                </c:pt>
                <c:pt idx="466">
                  <c:v>5.0275328758873273E-32</c:v>
                </c:pt>
                <c:pt idx="467">
                  <c:v>2.8350065387787091E-32</c:v>
                </c:pt>
                <c:pt idx="468">
                  <c:v>1.595196918137143E-32</c:v>
                </c:pt>
                <c:pt idx="469">
                  <c:v>8.9564443184421985E-33</c:v>
                </c:pt>
                <c:pt idx="470">
                  <c:v>5.0178543355904974E-33</c:v>
                </c:pt>
                <c:pt idx="471">
                  <c:v>2.8051853420531896E-33</c:v>
                </c:pt>
                <c:pt idx="472">
                  <c:v>1.5648263955942913E-33</c:v>
                </c:pt>
                <c:pt idx="473">
                  <c:v>8.7102748015381831E-34</c:v>
                </c:pt>
                <c:pt idx="474">
                  <c:v>4.8379195454691669E-34</c:v>
                </c:pt>
                <c:pt idx="475">
                  <c:v>2.6813068521409811E-34</c:v>
                </c:pt>
                <c:pt idx="476">
                  <c:v>1.482844072976729E-34</c:v>
                </c:pt>
                <c:pt idx="477">
                  <c:v>8.1828679812113017E-35</c:v>
                </c:pt>
                <c:pt idx="478">
                  <c:v>4.5058496347565525E-35</c:v>
                </c:pt>
                <c:pt idx="479">
                  <c:v>2.4757622481360938E-35</c:v>
                </c:pt>
                <c:pt idx="480">
                  <c:v>1.3573825730413154E-35</c:v>
                </c:pt>
                <c:pt idx="481">
                  <c:v>7.4260298963955489E-36</c:v>
                </c:pt>
                <c:pt idx="482">
                  <c:v>4.0538923208457738E-36</c:v>
                </c:pt>
                <c:pt idx="483">
                  <c:v>2.2082529314556197E-36</c:v>
                </c:pt>
                <c:pt idx="484">
                  <c:v>1.2002909007320317E-36</c:v>
                </c:pt>
                <c:pt idx="485">
                  <c:v>6.5100646764138606E-37</c:v>
                </c:pt>
                <c:pt idx="486">
                  <c:v>3.5232639813469063E-37</c:v>
                </c:pt>
                <c:pt idx="487">
                  <c:v>1.9026817655304685E-37</c:v>
                </c:pt>
                <c:pt idx="488">
                  <c:v>1.0252935364057133E-37</c:v>
                </c:pt>
                <c:pt idx="489">
                  <c:v>5.5130429290995224E-38</c:v>
                </c:pt>
                <c:pt idx="490">
                  <c:v>2.9579826364092621E-38</c:v>
                </c:pt>
                <c:pt idx="491">
                  <c:v>1.5836563908006714E-38</c:v>
                </c:pt>
                <c:pt idx="492">
                  <c:v>8.4603316193808819E-39</c:v>
                </c:pt>
                <c:pt idx="493">
                  <c:v>4.5099830163471686E-39</c:v>
                </c:pt>
                <c:pt idx="494">
                  <c:v>2.3989628232613185E-39</c:v>
                </c:pt>
                <c:pt idx="495">
                  <c:v>1.2733072750033879E-39</c:v>
                </c:pt>
                <c:pt idx="496">
                  <c:v>6.7437896333662953E-40</c:v>
                </c:pt>
                <c:pt idx="497">
                  <c:v>3.5639852639595165E-40</c:v>
                </c:pt>
                <c:pt idx="498">
                  <c:v>1.8794417770097359E-40</c:v>
                </c:pt>
                <c:pt idx="499">
                  <c:v>9.889696051106012E-41</c:v>
                </c:pt>
                <c:pt idx="500">
                  <c:v>5.1927582393137463E-41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01-4390-808C-2320BFA13F81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Oxygen!$G$12:$G$1113</c:f>
              <c:numCache>
                <c:formatCode>General</c:formatCode>
                <c:ptCount val="1102"/>
                <c:pt idx="0">
                  <c:v>4.3634171546461672E-11</c:v>
                </c:pt>
                <c:pt idx="1">
                  <c:v>6.2190517797891028E-11</c:v>
                </c:pt>
                <c:pt idx="2">
                  <c:v>8.8446917580476321E-11</c:v>
                </c:pt>
                <c:pt idx="3">
                  <c:v>1.2551693417642072E-10</c:v>
                </c:pt>
                <c:pt idx="4">
                  <c:v>1.7773912376884599E-10</c:v>
                </c:pt>
                <c:pt idx="5">
                  <c:v>2.5114517455780079E-10</c:v>
                </c:pt>
                <c:pt idx="6">
                  <c:v>3.5410147254550103E-10</c:v>
                </c:pt>
                <c:pt idx="7">
                  <c:v>4.9818622932059983E-10</c:v>
                </c:pt>
                <c:pt idx="8">
                  <c:v>6.9938577695936856E-10</c:v>
                </c:pt>
                <c:pt idx="9">
                  <c:v>9.7972223519319355E-10</c:v>
                </c:pt>
                <c:pt idx="10">
                  <c:v>1.369462752614026E-9</c:v>
                </c:pt>
                <c:pt idx="11">
                  <c:v>1.9101108689449995E-9</c:v>
                </c:pt>
                <c:pt idx="12">
                  <c:v>2.6584470730859094E-9</c:v>
                </c:pt>
                <c:pt idx="13">
                  <c:v>3.6919733057898485E-9</c:v>
                </c:pt>
                <c:pt idx="14">
                  <c:v>5.1162313845766842E-9</c:v>
                </c:pt>
                <c:pt idx="15">
                  <c:v>7.0746163590900836E-9</c:v>
                </c:pt>
                <c:pt idx="16">
                  <c:v>9.7615032192604361E-9</c:v>
                </c:pt>
                <c:pt idx="17">
                  <c:v>1.3439762711413162E-8</c:v>
                </c:pt>
                <c:pt idx="18">
                  <c:v>1.8464076527679679E-8</c:v>
                </c:pt>
                <c:pt idx="19">
                  <c:v>2.5311895759661434E-8</c:v>
                </c:pt>
                <c:pt idx="20">
                  <c:v>3.4624447045423889E-8</c:v>
                </c:pt>
                <c:pt idx="21">
                  <c:v>4.7260913398000709E-8</c:v>
                </c:pt>
                <c:pt idx="22">
                  <c:v>6.4369845482867457E-8</c:v>
                </c:pt>
                <c:pt idx="23">
                  <c:v>8.7483049572945946E-8</c:v>
                </c:pt>
                <c:pt idx="24">
                  <c:v>1.1863871991608129E-7</c:v>
                </c:pt>
                <c:pt idx="25">
                  <c:v>1.6054252226058315E-7</c:v>
                </c:pt>
                <c:pt idx="26">
                  <c:v>2.1677779920128189E-7</c:v>
                </c:pt>
                <c:pt idx="27">
                  <c:v>2.920791897905156E-7</c:v>
                </c:pt>
                <c:pt idx="28">
                  <c:v>3.9268789952803135E-7</c:v>
                </c:pt>
                <c:pt idx="29">
                  <c:v>5.268118240278282E-7</c:v>
                </c:pt>
                <c:pt idx="30">
                  <c:v>7.052199673187377E-7</c:v>
                </c:pt>
                <c:pt idx="31">
                  <c:v>9.4200840524817275E-7</c:v>
                </c:pt>
                <c:pt idx="32">
                  <c:v>1.2555847922446132E-6</c:v>
                </c:pt>
                <c:pt idx="33">
                  <c:v>1.6699305395589569E-6</c:v>
                </c:pt>
                <c:pt idx="34">
                  <c:v>2.2162148405008028E-6</c:v>
                </c:pt>
                <c:pt idx="35">
                  <c:v>2.9348533265836764E-6</c:v>
                </c:pt>
                <c:pt idx="36">
                  <c:v>3.8781270780451676E-6</c:v>
                </c:pt>
                <c:pt idx="37">
                  <c:v>5.1135059008669501E-6</c:v>
                </c:pt>
                <c:pt idx="38">
                  <c:v>6.7278543096514833E-6</c:v>
                </c:pt>
                <c:pt idx="39">
                  <c:v>8.8327408088915911E-6</c:v>
                </c:pt>
                <c:pt idx="40">
                  <c:v>1.1571122358677557E-5</c:v>
                </c:pt>
                <c:pt idx="41">
                  <c:v>1.5125738117861645E-5</c:v>
                </c:pt>
                <c:pt idx="42">
                  <c:v>1.9729621744256293E-5</c:v>
                </c:pt>
                <c:pt idx="43">
                  <c:v>2.567923209305051E-5</c:v>
                </c:pt>
                <c:pt idx="44">
                  <c:v>3.3350810854174695E-5</c:v>
                </c:pt>
                <c:pt idx="45">
                  <c:v>4.3220705676148188E-5</c:v>
                </c:pt>
                <c:pt idx="46">
                  <c:v>5.589055225282534E-5</c:v>
                </c:pt>
                <c:pt idx="47">
                  <c:v>7.2118392798542935E-5</c:v>
                </c:pt>
                <c:pt idx="48">
                  <c:v>9.2857025922931887E-5</c:v>
                </c:pt>
                <c:pt idx="49">
                  <c:v>1.1930113930414934E-4</c:v>
                </c:pt>
                <c:pt idx="50">
                  <c:v>1.5294507748517594E-4</c:v>
                </c:pt>
                <c:pt idx="51">
                  <c:v>1.956534489034876E-4</c:v>
                </c:pt>
                <c:pt idx="52">
                  <c:v>2.4974718581549356E-4</c:v>
                </c:pt>
                <c:pt idx="53">
                  <c:v>3.1810814556587646E-4</c:v>
                </c:pt>
                <c:pt idx="54">
                  <c:v>4.043058896779126E-4</c:v>
                </c:pt>
                <c:pt idx="55">
                  <c:v>5.1275090696459974E-4</c:v>
                </c:pt>
                <c:pt idx="56">
                  <c:v>6.4887926710583506E-4</c:v>
                </c:pt>
                <c:pt idx="57">
                  <c:v>8.1937451095442438E-4</c:v>
                </c:pt>
                <c:pt idx="58">
                  <c:v>1.0324335123209417E-3</c:v>
                </c:pt>
                <c:pt idx="59">
                  <c:v>1.2980840920572012E-3</c:v>
                </c:pt>
                <c:pt idx="60">
                  <c:v>1.6285633373515293E-3</c:v>
                </c:pt>
                <c:pt idx="61">
                  <c:v>2.0387668848836872E-3</c:v>
                </c:pt>
                <c:pt idx="62">
                  <c:v>2.5467808722370693E-3</c:v>
                </c:pt>
                <c:pt idx="63">
                  <c:v>3.1745098523675483E-3</c:v>
                </c:pt>
                <c:pt idx="64">
                  <c:v>3.9484157033079174E-3</c:v>
                </c:pt>
                <c:pt idx="65">
                  <c:v>4.9003844490100885E-3</c:v>
                </c:pt>
                <c:pt idx="66">
                  <c:v>6.0687399329665218E-3</c:v>
                </c:pt>
                <c:pt idx="67">
                  <c:v>7.4994254451779463E-3</c:v>
                </c:pt>
                <c:pt idx="68">
                  <c:v>9.2473766809391591E-3</c:v>
                </c:pt>
                <c:pt idx="69">
                  <c:v>1.1378111786267785E-2</c:v>
                </c:pt>
                <c:pt idx="70">
                  <c:v>1.3969566691769218E-2</c:v>
                </c:pt>
                <c:pt idx="71">
                  <c:v>1.7114206418159337E-2</c:v>
                </c:pt>
                <c:pt idx="72">
                  <c:v>2.0921445507071215E-2</c:v>
                </c:pt>
                <c:pt idx="73">
                  <c:v>2.5520413134348576E-2</c:v>
                </c:pt>
                <c:pt idx="74">
                  <c:v>3.1063100732743099E-2</c:v>
                </c:pt>
                <c:pt idx="75">
                  <c:v>3.7727932007711212E-2</c:v>
                </c:pt>
                <c:pt idx="76">
                  <c:v>4.572379698209332E-2</c:v>
                </c:pt>
                <c:pt idx="77">
                  <c:v>5.5294593048000662E-2</c:v>
                </c:pt>
                <c:pt idx="78">
                  <c:v>6.6724316819116308E-2</c:v>
                </c:pt>
                <c:pt idx="79">
                  <c:v>8.0342750732700335E-2</c:v>
                </c:pt>
                <c:pt idx="80">
                  <c:v>9.653178770427881E-2</c:v>
                </c:pt>
                <c:pt idx="81">
                  <c:v>0.11573243553442596</c:v>
                </c:pt>
                <c:pt idx="82">
                  <c:v>0.13845254004163757</c:v>
                </c:pt>
                <c:pt idx="83">
                  <c:v>0.16527526187615485</c:v>
                </c:pt>
                <c:pt idx="84">
                  <c:v>0.19686833648037841</c:v>
                </c:pt>
                <c:pt idx="85">
                  <c:v>0.23399413952520781</c:v>
                </c:pt>
                <c:pt idx="86">
                  <c:v>0.27752057119492862</c:v>
                </c:pt>
                <c:pt idx="87">
                  <c:v>0.32843276175187552</c:v>
                </c:pt>
                <c:pt idx="88">
                  <c:v>0.38784558773667244</c:v>
                </c:pt>
                <c:pt idx="89">
                  <c:v>0.45701697282283082</c:v>
                </c:pt>
                <c:pt idx="90">
                  <c:v>0.53736192964739748</c:v>
                </c:pt>
                <c:pt idx="91">
                  <c:v>0.63046727882092402</c:v>
                </c:pt>
                <c:pt idx="92">
                  <c:v>0.73810695876449928</c:v>
                </c:pt>
                <c:pt idx="93">
                  <c:v>0.86225781506749932</c:v>
                </c:pt>
                <c:pt idx="94">
                  <c:v>1.0051157308085665</c:v>
                </c:pt>
                <c:pt idx="95">
                  <c:v>1.1691119299071082</c:v>
                </c:pt>
                <c:pt idx="96">
                  <c:v>1.356929254325894</c:v>
                </c:pt>
                <c:pt idx="97">
                  <c:v>1.5715181831663279</c:v>
                </c:pt>
                <c:pt idx="98">
                  <c:v>1.8161123278184528</c:v>
                </c:pt>
                <c:pt idx="99">
                  <c:v>2.0942431028767801</c:v>
                </c:pt>
                <c:pt idx="100">
                  <c:v>2.4097532381386748</c:v>
                </c:pt>
                <c:pt idx="101">
                  <c:v>2.766808763392218</c:v>
                </c:pt>
                <c:pt idx="102">
                  <c:v>3.1699090656994153</c:v>
                </c:pt>
                <c:pt idx="103">
                  <c:v>3.6238945894036543</c:v>
                </c:pt>
                <c:pt idx="104">
                  <c:v>4.1339517231338263</c:v>
                </c:pt>
                <c:pt idx="105">
                  <c:v>4.7056143967069559</c:v>
                </c:pt>
                <c:pt idx="106">
                  <c:v>5.3447618951628577</c:v>
                </c:pt>
                <c:pt idx="107">
                  <c:v>6.0576123883461603</c:v>
                </c:pt>
                <c:pt idx="108">
                  <c:v>6.8507116736364315</c:v>
                </c:pt>
                <c:pt idx="109">
                  <c:v>7.7309166377479546</c:v>
                </c:pt>
                <c:pt idx="110">
                  <c:v>8.7053729620544491</c:v>
                </c:pt>
                <c:pt idx="111">
                  <c:v>9.781486625630194</c:v>
                </c:pt>
                <c:pt idx="112">
                  <c:v>10.966888802001346</c:v>
                </c:pt>
                <c:pt idx="113">
                  <c:v>12.26939380017031</c:v>
                </c:pt>
                <c:pt idx="114">
                  <c:v>13.696949768309553</c:v>
                </c:pt>
                <c:pt idx="115">
                  <c:v>15.257581959876763</c:v>
                </c:pt>
                <c:pt idx="116">
                  <c:v>16.959328456760648</c:v>
                </c:pt>
                <c:pt idx="117">
                  <c:v>18.810168352095822</c:v>
                </c:pt>
                <c:pt idx="118">
                  <c:v>20.817942515916602</c:v>
                </c:pt>
                <c:pt idx="119">
                  <c:v>22.990267198820678</c:v>
                </c:pt>
                <c:pt idx="120">
                  <c:v>25.334440870875184</c:v>
                </c:pt>
                <c:pt idx="121">
                  <c:v>27.857344843322803</c:v>
                </c:pt>
                <c:pt idx="122">
                  <c:v>30.565338377056761</c:v>
                </c:pt>
                <c:pt idx="123">
                  <c:v>33.464149141780304</c:v>
                </c:pt>
                <c:pt idx="124">
                  <c:v>36.558760050356412</c:v>
                </c:pt>
                <c:pt idx="125">
                  <c:v>39.853293650880737</c:v>
                </c:pt>
                <c:pt idx="126">
                  <c:v>43.350895411013688</c:v>
                </c:pt>
                <c:pt idx="127">
                  <c:v>47.053617371420422</c:v>
                </c:pt>
                <c:pt idx="128">
                  <c:v>50.96230377399781</c:v>
                </c:pt>
                <c:pt idx="129">
                  <c:v>55.076480382077094</c:v>
                </c:pt>
                <c:pt idx="130">
                  <c:v>59.394249300183439</c:v>
                </c:pt>
                <c:pt idx="131">
                  <c:v>63.912191166558145</c:v>
                </c:pt>
                <c:pt idx="132">
                  <c:v>68.625276629095609</c:v>
                </c:pt>
                <c:pt idx="133">
                  <c:v>73.526789021557363</c:v>
                </c:pt>
                <c:pt idx="134">
                  <c:v>78.608260129293356</c:v>
                </c:pt>
                <c:pt idx="135">
                  <c:v>83.859420870171633</c:v>
                </c:pt>
                <c:pt idx="136">
                  <c:v>89.268168615586916</c:v>
                </c:pt>
                <c:pt idx="137">
                  <c:v>94.820552737607343</c:v>
                </c:pt>
                <c:pt idx="138">
                  <c:v>100.50077979164629</c:v>
                </c:pt>
                <c:pt idx="139">
                  <c:v>106.29123953048864</c:v>
                </c:pt>
                <c:pt idx="140">
                  <c:v>112.17255269691138</c:v>
                </c:pt>
                <c:pt idx="141">
                  <c:v>118.12364126127648</c:v>
                </c:pt>
                <c:pt idx="142">
                  <c:v>124.121821460981</c:v>
                </c:pt>
                <c:pt idx="143">
                  <c:v>130.14291966502222</c:v>
                </c:pt>
                <c:pt idx="144">
                  <c:v>136.1614107344634</c:v>
                </c:pt>
                <c:pt idx="145">
                  <c:v>142.15057818426712</c:v>
                </c:pt>
                <c:pt idx="146">
                  <c:v>148.08269508039822</c:v>
                </c:pt>
                <c:pt idx="147">
                  <c:v>153.92922423535867</c:v>
                </c:pt>
                <c:pt idx="148">
                  <c:v>159.66103590280088</c:v>
                </c:pt>
                <c:pt idx="149">
                  <c:v>165.24864082512832</c:v>
                </c:pt>
                <c:pt idx="150">
                  <c:v>170.66243616457811</c:v>
                </c:pt>
                <c:pt idx="151">
                  <c:v>175.87296155552681</c:v>
                </c:pt>
                <c:pt idx="152">
                  <c:v>180.85116226063462</c:v>
                </c:pt>
                <c:pt idx="153">
                  <c:v>185.5686562023287</c:v>
                </c:pt>
                <c:pt idx="154">
                  <c:v>189.99800147968145</c:v>
                </c:pt>
                <c:pt idx="155">
                  <c:v>194.11296087370937</c:v>
                </c:pt>
                <c:pt idx="156">
                  <c:v>197.88875979520634</c:v>
                </c:pt>
                <c:pt idx="157">
                  <c:v>201.30233414097498</c:v>
                </c:pt>
                <c:pt idx="158">
                  <c:v>204.33256459800708</c:v>
                </c:pt>
                <c:pt idx="159">
                  <c:v>206.96049407075736</c:v>
                </c:pt>
                <c:pt idx="160">
                  <c:v>209.16952510276272</c:v>
                </c:pt>
                <c:pt idx="161">
                  <c:v>210.94559441775974</c:v>
                </c:pt>
                <c:pt idx="162">
                  <c:v>212.27732201310585</c:v>
                </c:pt>
                <c:pt idx="163">
                  <c:v>213.15613259446795</c:v>
                </c:pt>
                <c:pt idx="164">
                  <c:v>213.57634753901726</c:v>
                </c:pt>
                <c:pt idx="165">
                  <c:v>213.53524600741488</c:v>
                </c:pt>
                <c:pt idx="166">
                  <c:v>213.03309428450916</c:v>
                </c:pt>
                <c:pt idx="167">
                  <c:v>212.07314290610228</c:v>
                </c:pt>
                <c:pt idx="168">
                  <c:v>210.66159161515816</c:v>
                </c:pt>
                <c:pt idx="169">
                  <c:v>208.80752267599721</c:v>
                </c:pt>
                <c:pt idx="170">
                  <c:v>206.52280354995688</c:v>
                </c:pt>
                <c:pt idx="171">
                  <c:v>203.82196039152578</c:v>
                </c:pt>
                <c:pt idx="172">
                  <c:v>200.72202425139224</c:v>
                </c:pt>
                <c:pt idx="173">
                  <c:v>197.24235226413614</c:v>
                </c:pt>
                <c:pt idx="174">
                  <c:v>193.40442644625034</c:v>
                </c:pt>
                <c:pt idx="175">
                  <c:v>189.23163302861221</c:v>
                </c:pt>
                <c:pt idx="176">
                  <c:v>184.74902549139387</c:v>
                </c:pt>
                <c:pt idx="177">
                  <c:v>179.98307465489452</c:v>
                </c:pt>
                <c:pt idx="178">
                  <c:v>174.9614093044126</c:v>
                </c:pt>
                <c:pt idx="179">
                  <c:v>169.71255088989835</c:v>
                </c:pt>
                <c:pt idx="180">
                  <c:v>164.26564584194622</c:v>
                </c:pt>
                <c:pt idx="181">
                  <c:v>158.65019898620571</c:v>
                </c:pt>
                <c:pt idx="182">
                  <c:v>152.89581142126835</c:v>
                </c:pt>
                <c:pt idx="183">
                  <c:v>147.03192605442402</c:v>
                </c:pt>
                <c:pt idx="184">
                  <c:v>141.08758377029329</c:v>
                </c:pt>
                <c:pt idx="185">
                  <c:v>135.09119294502858</c:v>
                </c:pt>
                <c:pt idx="186">
                  <c:v>129.070314720044</c:v>
                </c:pt>
                <c:pt idx="187">
                  <c:v>123.05146612111983</c:v>
                </c:pt>
                <c:pt idx="188">
                  <c:v>117.0599427586267</c:v>
                </c:pt>
                <c:pt idx="189">
                  <c:v>111.11966248008349</c:v>
                </c:pt>
                <c:pt idx="190">
                  <c:v>105.25303097484266</c:v>
                </c:pt>
                <c:pt idx="191">
                  <c:v>99.480829959738102</c:v>
                </c:pt>
                <c:pt idx="192">
                  <c:v>93.822128211031924</c:v>
                </c:pt>
                <c:pt idx="193">
                  <c:v>88.294215358459653</c:v>
                </c:pt>
                <c:pt idx="194">
                  <c:v>82.912558027478696</c:v>
                </c:pt>
                <c:pt idx="195">
                  <c:v>77.690777611123536</c:v>
                </c:pt>
                <c:pt idx="196">
                  <c:v>72.640648677514761</c:v>
                </c:pt>
                <c:pt idx="197">
                  <c:v>67.772116776540543</c:v>
                </c:pt>
                <c:pt idx="198">
                  <c:v>63.093334202128673</c:v>
                </c:pt>
                <c:pt idx="199">
                  <c:v>58.610712096550351</c:v>
                </c:pt>
                <c:pt idx="200">
                  <c:v>54.328987151162679</c:v>
                </c:pt>
                <c:pt idx="201">
                  <c:v>50.251301063879112</c:v>
                </c:pt>
                <c:pt idx="202">
                  <c:v>46.379290856642406</c:v>
                </c:pt>
                <c:pt idx="203">
                  <c:v>42.713188134735148</c:v>
                </c:pt>
                <c:pt idx="204">
                  <c:v>39.251925381739994</c:v>
                </c:pt>
                <c:pt idx="205">
                  <c:v>35.993247426660325</c:v>
                </c:pt>
                <c:pt idx="206">
                  <c:v>32.93382629000412</c:v>
                </c:pt>
                <c:pt idx="207">
                  <c:v>30.069377710059175</c:v>
                </c:pt>
                <c:pt idx="208">
                  <c:v>27.394777765461342</c:v>
                </c:pt>
                <c:pt idx="209">
                  <c:v>24.904178141669199</c:v>
                </c:pt>
                <c:pt idx="210">
                  <c:v>22.591118733271262</c:v>
                </c:pt>
                <c:pt idx="211">
                  <c:v>20.44863642739103</c:v>
                </c:pt>
                <c:pt idx="212">
                  <c:v>18.469369072185145</c:v>
                </c:pt>
                <c:pt idx="213">
                  <c:v>16.645653795131835</c:v>
                </c:pt>
                <c:pt idx="214">
                  <c:v>14.969618995326051</c:v>
                </c:pt>
                <c:pt idx="215">
                  <c:v>13.433269489501809</c:v>
                </c:pt>
                <c:pt idx="216">
                  <c:v>12.02856444050432</c:v>
                </c:pt>
                <c:pt idx="217">
                  <c:v>10.747487837325114</c:v>
                </c:pt>
                <c:pt idx="218">
                  <c:v>9.5821114258647064</c:v>
                </c:pt>
                <c:pt idx="219">
                  <c:v>8.5246501079572905</c:v>
                </c:pt>
                <c:pt idx="220">
                  <c:v>7.5675099319151133</c:v>
                </c:pt>
                <c:pt idx="221">
                  <c:v>6.7033288903181223</c:v>
                </c:pt>
                <c:pt idx="222">
                  <c:v>5.9250108197157445</c:v>
                </c:pt>
                <c:pt idx="223">
                  <c:v>5.2257527623530056</c:v>
                </c:pt>
                <c:pt idx="224">
                  <c:v>4.5990662022865578</c:v>
                </c:pt>
                <c:pt idx="225">
                  <c:v>4.0387926278536534</c:v>
                </c:pt>
                <c:pt idx="226">
                  <c:v>3.5391139001313774</c:v>
                </c:pt>
                <c:pt idx="227">
                  <c:v>3.0945579236633995</c:v>
                </c:pt>
                <c:pt idx="228">
                  <c:v>2.7000001223449224</c:v>
                </c:pt>
                <c:pt idx="229">
                  <c:v>2.3506612210331106</c:v>
                </c:pt>
                <c:pt idx="230">
                  <c:v>2.0421018233277151</c:v>
                </c:pt>
                <c:pt idx="231">
                  <c:v>1.7702142591997747</c:v>
                </c:pt>
                <c:pt idx="232">
                  <c:v>1.5312121538785888</c:v>
                </c:pt>
                <c:pt idx="233">
                  <c:v>1.3216181427477729</c:v>
                </c:pt>
                <c:pt idx="234">
                  <c:v>1.1382501270040395</c:v>
                </c:pt>
                <c:pt idx="235">
                  <c:v>0.97820643248044148</c:v>
                </c:pt>
                <c:pt idx="236">
                  <c:v>0.83885020022866952</c:v>
                </c:pt>
                <c:pt idx="237">
                  <c:v>0.71779330300020028</c:v>
                </c:pt>
                <c:pt idx="238">
                  <c:v>0.61288004737370405</c:v>
                </c:pt>
                <c:pt idx="239">
                  <c:v>0.52217088755673469</c:v>
                </c:pt>
                <c:pt idx="240">
                  <c:v>0.44392634435464096</c:v>
                </c:pt>
                <c:pt idx="241">
                  <c:v>0.37659129186390217</c:v>
                </c:pt>
                <c:pt idx="242">
                  <c:v>0.31877974543396725</c:v>
                </c:pt>
                <c:pt idx="243">
                  <c:v>0.26926025758903249</c:v>
                </c:pt>
                <c:pt idx="244">
                  <c:v>0.22694200406863799</c:v>
                </c:pt>
                <c:pt idx="245">
                  <c:v>0.19086162002323429</c:v>
                </c:pt>
                <c:pt idx="246">
                  <c:v>0.16017082671612307</c:v>
                </c:pt>
                <c:pt idx="247">
                  <c:v>0.13412487181195892</c:v>
                </c:pt>
                <c:pt idx="248">
                  <c:v>0.1120717914057945</c:v>
                </c:pt>
                <c:pt idx="249">
                  <c:v>9.3442489261238201E-2</c:v>
                </c:pt>
                <c:pt idx="250">
                  <c:v>7.77416181497078E-2</c:v>
                </c:pt>
                <c:pt idx="251">
                  <c:v>6.4539239562529133E-2</c:v>
                </c:pt>
                <c:pt idx="252">
                  <c:v>5.346323123743691E-2</c:v>
                </c:pt>
                <c:pt idx="253">
                  <c:v>4.4192406726543954E-2</c:v>
                </c:pt>
                <c:pt idx="254">
                  <c:v>3.6450307456876545E-2</c:v>
                </c:pt>
                <c:pt idx="255">
                  <c:v>2.9999625221306163E-2</c:v>
                </c:pt>
                <c:pt idx="256">
                  <c:v>2.4637211616362651E-2</c:v>
                </c:pt>
                <c:pt idx="257">
                  <c:v>2.0189630450998371E-2</c:v>
                </c:pt>
                <c:pt idx="258">
                  <c:v>1.6509209433913756E-2</c:v>
                </c:pt>
                <c:pt idx="259">
                  <c:v>1.3470548365111976E-2</c:v>
                </c:pt>
                <c:pt idx="260">
                  <c:v>1.0967442481074794E-2</c:v>
                </c:pt>
                <c:pt idx="261">
                  <c:v>8.9101814165799473E-3</c:v>
                </c:pt>
                <c:pt idx="262">
                  <c:v>7.223186347215688E-3</c:v>
                </c:pt>
                <c:pt idx="263">
                  <c:v>5.8429501756262492E-3</c:v>
                </c:pt>
                <c:pt idx="264">
                  <c:v>4.7162480445688739E-3</c:v>
                </c:pt>
                <c:pt idx="265">
                  <c:v>3.7985879360040598E-3</c:v>
                </c:pt>
                <c:pt idx="266">
                  <c:v>3.0528735937814548E-3</c:v>
                </c:pt>
                <c:pt idx="267">
                  <c:v>2.4482544442714907E-3</c:v>
                </c:pt>
                <c:pt idx="268">
                  <c:v>1.9591395499318352E-3</c:v>
                </c:pt>
                <c:pt idx="269">
                  <c:v>1.5643548888255887E-3</c:v>
                </c:pt>
                <c:pt idx="270">
                  <c:v>1.2464253891939904E-3</c:v>
                </c:pt>
                <c:pt idx="271">
                  <c:v>9.9096514914508616E-4</c:v>
                </c:pt>
                <c:pt idx="272">
                  <c:v>7.8616112938740548E-4</c:v>
                </c:pt>
                <c:pt idx="273">
                  <c:v>6.2233731810037627E-4</c:v>
                </c:pt>
                <c:pt idx="274">
                  <c:v>4.9158793143517327E-4</c:v>
                </c:pt>
                <c:pt idx="275">
                  <c:v>3.8746963356385333E-4</c:v>
                </c:pt>
                <c:pt idx="276">
                  <c:v>3.0474404162651432E-4</c:v>
                </c:pt>
                <c:pt idx="277">
                  <c:v>2.3916292999520003E-4</c:v>
                </c:pt>
                <c:pt idx="278">
                  <c:v>1.8728957277222132E-4</c:v>
                </c:pt>
                <c:pt idx="279">
                  <c:v>1.4635057191842395E-4</c:v>
                </c:pt>
                <c:pt idx="280">
                  <c:v>1.1411331982879974E-4</c:v>
                </c:pt>
                <c:pt idx="281">
                  <c:v>8.8784948643173654E-5</c:v>
                </c:pt>
                <c:pt idx="282">
                  <c:v>6.892923312052663E-5</c:v>
                </c:pt>
                <c:pt idx="283">
                  <c:v>5.3398448284776602E-5</c:v>
                </c:pt>
                <c:pt idx="284">
                  <c:v>4.1277645652236575E-5</c:v>
                </c:pt>
                <c:pt idx="285">
                  <c:v>3.1839210586140544E-5</c:v>
                </c:pt>
                <c:pt idx="286">
                  <c:v>2.4505905565171701E-5</c:v>
                </c:pt>
                <c:pt idx="287">
                  <c:v>1.8820896703153756E-5</c:v>
                </c:pt>
                <c:pt idx="288">
                  <c:v>1.4423509932867149E-5</c:v>
                </c:pt>
                <c:pt idx="289">
                  <c:v>1.1029674501934372E-5</c:v>
                </c:pt>
                <c:pt idx="290">
                  <c:v>8.4161898883279082E-6</c:v>
                </c:pt>
                <c:pt idx="291">
                  <c:v>6.4081024490963894E-6</c:v>
                </c:pt>
                <c:pt idx="292">
                  <c:v>4.8686040777884951E-6</c:v>
                </c:pt>
                <c:pt idx="293">
                  <c:v>3.6909703964540008E-6</c:v>
                </c:pt>
                <c:pt idx="294">
                  <c:v>2.7921436411042301E-6</c:v>
                </c:pt>
                <c:pt idx="295">
                  <c:v>2.1076381097476904E-6</c:v>
                </c:pt>
                <c:pt idx="296">
                  <c:v>1.5875061636682773E-6</c:v>
                </c:pt>
                <c:pt idx="297">
                  <c:v>1.1931523168244054E-6</c:v>
                </c:pt>
                <c:pt idx="298">
                  <c:v>8.9482363975215793E-7</c:v>
                </c:pt>
                <c:pt idx="299">
                  <c:v>6.6963801486609633E-7</c:v>
                </c:pt>
                <c:pt idx="300">
                  <c:v>5.0003895965447288E-7</c:v>
                </c:pt>
                <c:pt idx="301">
                  <c:v>3.7258784003567531E-7</c:v>
                </c:pt>
                <c:pt idx="302">
                  <c:v>2.7702221805816102E-7</c:v>
                </c:pt>
                <c:pt idx="303">
                  <c:v>2.0552356231007177E-7</c:v>
                </c:pt>
                <c:pt idx="304">
                  <c:v>1.5214921879890164E-7</c:v>
                </c:pt>
                <c:pt idx="305">
                  <c:v>1.1239291266549934E-7</c:v>
                </c:pt>
                <c:pt idx="306">
                  <c:v>8.284555595151818E-8</c:v>
                </c:pt>
                <c:pt idx="307">
                  <c:v>6.093412773290335E-8</c:v>
                </c:pt>
                <c:pt idx="308">
                  <c:v>4.4721161223479362E-8</c:v>
                </c:pt>
                <c:pt idx="309">
                  <c:v>3.2751156207414688E-8</c:v>
                </c:pt>
                <c:pt idx="310">
                  <c:v>2.3933228779367833E-8</c:v>
                </c:pt>
                <c:pt idx="311">
                  <c:v>1.7451671901288277E-8</c:v>
                </c:pt>
                <c:pt idx="312">
                  <c:v>1.2697957758097545E-8</c:v>
                </c:pt>
                <c:pt idx="313">
                  <c:v>9.2191696698952042E-9</c:v>
                </c:pt>
                <c:pt idx="314">
                  <c:v>6.6789905497361849E-9</c:v>
                </c:pt>
                <c:pt idx="315">
                  <c:v>4.8282632551184264E-9</c:v>
                </c:pt>
                <c:pt idx="316">
                  <c:v>3.4828289458847427E-9</c:v>
                </c:pt>
                <c:pt idx="317">
                  <c:v>2.5068851651532585E-9</c:v>
                </c:pt>
                <c:pt idx="318">
                  <c:v>1.8005194898291242E-9</c:v>
                </c:pt>
                <c:pt idx="319">
                  <c:v>1.2903939093839553E-9</c:v>
                </c:pt>
                <c:pt idx="320">
                  <c:v>9.2280061142409894E-10</c:v>
                </c:pt>
                <c:pt idx="321">
                  <c:v>6.5849811180591706E-10</c:v>
                </c:pt>
                <c:pt idx="322">
                  <c:v>4.6888062330669804E-10</c:v>
                </c:pt>
                <c:pt idx="323">
                  <c:v>3.3314333478050221E-10</c:v>
                </c:pt>
                <c:pt idx="324">
                  <c:v>2.36189759033841E-10</c:v>
                </c:pt>
                <c:pt idx="325">
                  <c:v>1.6709062702337927E-10</c:v>
                </c:pt>
                <c:pt idx="326">
                  <c:v>1.1795170030735252E-10</c:v>
                </c:pt>
                <c:pt idx="327">
                  <c:v>8.3084003251292755E-11</c:v>
                </c:pt>
                <c:pt idx="328">
                  <c:v>5.8397158236707827E-11</c:v>
                </c:pt>
                <c:pt idx="329">
                  <c:v>4.0956902534793962E-11</c:v>
                </c:pt>
                <c:pt idx="330">
                  <c:v>2.8663128251358724E-11</c:v>
                </c:pt>
                <c:pt idx="331">
                  <c:v>2.0016178277935364E-11</c:v>
                </c:pt>
                <c:pt idx="332">
                  <c:v>1.3947610969115588E-11</c:v>
                </c:pt>
                <c:pt idx="333">
                  <c:v>9.6979419823158161E-12</c:v>
                </c:pt>
                <c:pt idx="334">
                  <c:v>6.728533657503066E-12</c:v>
                </c:pt>
                <c:pt idx="335">
                  <c:v>4.6582454458650639E-12</c:v>
                </c:pt>
                <c:pt idx="336">
                  <c:v>3.2179952464820569E-12</c:v>
                </c:pt>
                <c:pt idx="337">
                  <c:v>2.2182450432550337E-12</c:v>
                </c:pt>
                <c:pt idx="338">
                  <c:v>1.5257898888533164E-12</c:v>
                </c:pt>
                <c:pt idx="339">
                  <c:v>1.0472274964724757E-12</c:v>
                </c:pt>
                <c:pt idx="340">
                  <c:v>7.1721346129707392E-13</c:v>
                </c:pt>
                <c:pt idx="341">
                  <c:v>4.901363575309553E-13</c:v>
                </c:pt>
                <c:pt idx="342">
                  <c:v>3.3423082203039348E-13</c:v>
                </c:pt>
                <c:pt idx="343">
                  <c:v>2.2742445702733228E-13</c:v>
                </c:pt>
                <c:pt idx="344">
                  <c:v>1.5441480141891453E-13</c:v>
                </c:pt>
                <c:pt idx="345">
                  <c:v>1.0461688372189603E-13</c:v>
                </c:pt>
                <c:pt idx="346">
                  <c:v>7.0725450540516793E-14</c:v>
                </c:pt>
                <c:pt idx="347">
                  <c:v>4.7710147302237974E-14</c:v>
                </c:pt>
                <c:pt idx="348">
                  <c:v>3.211492287989763E-14</c:v>
                </c:pt>
                <c:pt idx="349">
                  <c:v>2.1570693145017087E-14</c:v>
                </c:pt>
                <c:pt idx="350">
                  <c:v>1.445714075889655E-14</c:v>
                </c:pt>
                <c:pt idx="351">
                  <c:v>9.6685602844684034E-15</c:v>
                </c:pt>
                <c:pt idx="352">
                  <c:v>6.4521179901298812E-15</c:v>
                </c:pt>
                <c:pt idx="353">
                  <c:v>4.2963918430088678E-15</c:v>
                </c:pt>
                <c:pt idx="354">
                  <c:v>2.854739980280793E-15</c:v>
                </c:pt>
                <c:pt idx="355">
                  <c:v>1.8927372205676282E-15</c:v>
                </c:pt>
                <c:pt idx="356">
                  <c:v>1.252204266483291E-15</c:v>
                </c:pt>
                <c:pt idx="357">
                  <c:v>8.2664896642572796E-16</c:v>
                </c:pt>
                <c:pt idx="358">
                  <c:v>5.4453796787161999E-16</c:v>
                </c:pt>
                <c:pt idx="359">
                  <c:v>3.5792851355601284E-16</c:v>
                </c:pt>
                <c:pt idx="360">
                  <c:v>2.3476076643617571E-16</c:v>
                </c:pt>
                <c:pt idx="361">
                  <c:v>1.5364408021539201E-16</c:v>
                </c:pt>
                <c:pt idx="362">
                  <c:v>1.0033841500040172E-16</c:v>
                </c:pt>
                <c:pt idx="363">
                  <c:v>6.5385241512032803E-17</c:v>
                </c:pt>
                <c:pt idx="364">
                  <c:v>4.2516090161310185E-17</c:v>
                </c:pt>
                <c:pt idx="365">
                  <c:v>2.7585953374162925E-17</c:v>
                </c:pt>
                <c:pt idx="366">
                  <c:v>1.7860095122844234E-17</c:v>
                </c:pt>
                <c:pt idx="367">
                  <c:v>1.1538268175134543E-17</c:v>
                </c:pt>
                <c:pt idx="368">
                  <c:v>7.4380412258523209E-18</c:v>
                </c:pt>
                <c:pt idx="369">
                  <c:v>4.7845117434078055E-18</c:v>
                </c:pt>
                <c:pt idx="370">
                  <c:v>3.070985458022472E-18</c:v>
                </c:pt>
                <c:pt idx="371">
                  <c:v>1.9668850816532751E-18</c:v>
                </c:pt>
                <c:pt idx="372">
                  <c:v>1.2570174424559478E-18</c:v>
                </c:pt>
                <c:pt idx="373">
                  <c:v>8.0161292872202758E-19</c:v>
                </c:pt>
                <c:pt idx="374">
                  <c:v>5.1009282339254547E-19</c:v>
                </c:pt>
                <c:pt idx="375">
                  <c:v>3.2388796068738069E-19</c:v>
                </c:pt>
                <c:pt idx="376">
                  <c:v>2.0521140226453579E-19</c:v>
                </c:pt>
                <c:pt idx="377">
                  <c:v>1.2973861647697861E-19</c:v>
                </c:pt>
                <c:pt idx="378">
                  <c:v>8.1846126011626227E-20</c:v>
                </c:pt>
                <c:pt idx="379">
                  <c:v>5.1521450920001897E-20</c:v>
                </c:pt>
                <c:pt idx="380">
                  <c:v>3.2362281643458503E-20</c:v>
                </c:pt>
                <c:pt idx="381">
                  <c:v>2.0283891216435176E-20</c:v>
                </c:pt>
                <c:pt idx="382">
                  <c:v>1.2685994057899354E-20</c:v>
                </c:pt>
                <c:pt idx="383">
                  <c:v>7.9169668390150337E-21</c:v>
                </c:pt>
                <c:pt idx="384">
                  <c:v>4.9300830968521856E-21</c:v>
                </c:pt>
                <c:pt idx="385">
                  <c:v>3.0634496321867553E-21</c:v>
                </c:pt>
                <c:pt idx="386">
                  <c:v>1.8994520753347584E-21</c:v>
                </c:pt>
                <c:pt idx="387">
                  <c:v>1.1751871334721597E-21</c:v>
                </c:pt>
                <c:pt idx="388">
                  <c:v>7.2551568637695557E-22</c:v>
                </c:pt>
                <c:pt idx="389">
                  <c:v>4.4693840717508348E-22</c:v>
                </c:pt>
                <c:pt idx="390">
                  <c:v>2.7473224709516264E-22</c:v>
                </c:pt>
                <c:pt idx="391">
                  <c:v>1.6851272094750201E-22</c:v>
                </c:pt>
                <c:pt idx="392">
                  <c:v>1.0313755583468179E-22</c:v>
                </c:pt>
                <c:pt idx="393">
                  <c:v>6.2988616669068711E-23</c:v>
                </c:pt>
                <c:pt idx="394">
                  <c:v>3.8385605656493982E-23</c:v>
                </c:pt>
                <c:pt idx="395">
                  <c:v>2.3341879108663256E-23</c:v>
                </c:pt>
                <c:pt idx="396">
                  <c:v>1.4163295778931351E-23</c:v>
                </c:pt>
                <c:pt idx="397">
                  <c:v>8.5753908903259468E-24</c:v>
                </c:pt>
                <c:pt idx="398">
                  <c:v>5.1808929351498615E-24</c:v>
                </c:pt>
                <c:pt idx="399">
                  <c:v>3.1233194152707836E-24</c:v>
                </c:pt>
                <c:pt idx="400">
                  <c:v>1.8788377413592317E-24</c:v>
                </c:pt>
                <c:pt idx="401">
                  <c:v>1.1277770213396167E-24</c:v>
                </c:pt>
                <c:pt idx="402">
                  <c:v>6.7548902747320575E-25</c:v>
                </c:pt>
                <c:pt idx="403">
                  <c:v>4.0371459241239832E-25</c:v>
                </c:pt>
                <c:pt idx="404">
                  <c:v>2.4076407616009899E-25</c:v>
                </c:pt>
                <c:pt idx="405">
                  <c:v>1.4327486853080758E-25</c:v>
                </c:pt>
                <c:pt idx="406">
                  <c:v>8.5076465959746792E-26</c:v>
                </c:pt>
                <c:pt idx="407">
                  <c:v>5.0409217399747672E-26</c:v>
                </c:pt>
                <c:pt idx="408">
                  <c:v>2.9803794505149263E-26</c:v>
                </c:pt>
                <c:pt idx="409">
                  <c:v>1.7583051852713851E-26</c:v>
                </c:pt>
                <c:pt idx="410">
                  <c:v>1.0350898374813904E-26</c:v>
                </c:pt>
                <c:pt idx="411">
                  <c:v>6.0802708250073689E-27</c:v>
                </c:pt>
                <c:pt idx="412">
                  <c:v>3.5639277761395712E-27</c:v>
                </c:pt>
                <c:pt idx="413">
                  <c:v>2.084471474022753E-27</c:v>
                </c:pt>
                <c:pt idx="414">
                  <c:v>1.2165336025485325E-27</c:v>
                </c:pt>
                <c:pt idx="415">
                  <c:v>7.0845676839040778E-28</c:v>
                </c:pt>
                <c:pt idx="416">
                  <c:v>4.1168371654375274E-28</c:v>
                </c:pt>
                <c:pt idx="417">
                  <c:v>2.3871247556197421E-28</c:v>
                </c:pt>
                <c:pt idx="418">
                  <c:v>1.3811715852516985E-28</c:v>
                </c:pt>
                <c:pt idx="419">
                  <c:v>7.9740920518521628E-29</c:v>
                </c:pt>
                <c:pt idx="420">
                  <c:v>4.5938408554727387E-29</c:v>
                </c:pt>
                <c:pt idx="421">
                  <c:v>2.6407770571236907E-29</c:v>
                </c:pt>
                <c:pt idx="422">
                  <c:v>1.5147767196948416E-29</c:v>
                </c:pt>
                <c:pt idx="423">
                  <c:v>8.670149715924207E-30</c:v>
                </c:pt>
                <c:pt idx="424">
                  <c:v>4.9518292776157239E-30</c:v>
                </c:pt>
                <c:pt idx="425">
                  <c:v>2.8220572567497999E-30</c:v>
                </c:pt>
                <c:pt idx="426">
                  <c:v>1.6048227411257909E-30</c:v>
                </c:pt>
                <c:pt idx="427">
                  <c:v>9.1064563489452833E-31</c:v>
                </c:pt>
                <c:pt idx="428">
                  <c:v>5.1562366538737587E-31</c:v>
                </c:pt>
                <c:pt idx="429">
                  <c:v>2.9132473811765769E-31</c:v>
                </c:pt>
                <c:pt idx="430">
                  <c:v>1.6424152882855843E-31</c:v>
                </c:pt>
                <c:pt idx="431">
                  <c:v>9.2395258434482623E-32</c:v>
                </c:pt>
                <c:pt idx="432">
                  <c:v>5.1865370119746009E-32</c:v>
                </c:pt>
                <c:pt idx="433">
                  <c:v>2.9051353413784192E-32</c:v>
                </c:pt>
                <c:pt idx="434">
                  <c:v>1.6237394756255457E-32</c:v>
                </c:pt>
                <c:pt idx="435">
                  <c:v>9.0558124610990191E-33</c:v>
                </c:pt>
                <c:pt idx="436">
                  <c:v>5.0396407879367748E-33</c:v>
                </c:pt>
                <c:pt idx="437">
                  <c:v>2.7985484863680876E-33</c:v>
                </c:pt>
                <c:pt idx="438">
                  <c:v>1.550697834843899E-33</c:v>
                </c:pt>
                <c:pt idx="439">
                  <c:v>8.5739829714698014E-34</c:v>
                </c:pt>
                <c:pt idx="440">
                  <c:v>4.7304139212268727E-34</c:v>
                </c:pt>
                <c:pt idx="441">
                  <c:v>2.6042145610226558E-34</c:v>
                </c:pt>
                <c:pt idx="442">
                  <c:v>1.4305909486867751E-34</c:v>
                </c:pt>
                <c:pt idx="443">
                  <c:v>7.8417912001938468E-35</c:v>
                </c:pt>
                <c:pt idx="444">
                  <c:v>4.2891987138132913E-35</c:v>
                </c:pt>
                <c:pt idx="445">
                  <c:v>2.3409824137152517E-35</c:v>
                </c:pt>
                <c:pt idx="446">
                  <c:v>1.2749149872760339E-35</c:v>
                </c:pt>
                <c:pt idx="447">
                  <c:v>6.9282793973314016E-36</c:v>
                </c:pt>
                <c:pt idx="448">
                  <c:v>3.7569087881520525E-36</c:v>
                </c:pt>
                <c:pt idx="449">
                  <c:v>2.0328109925929885E-36</c:v>
                </c:pt>
                <c:pt idx="450">
                  <c:v>1.0975503211857264E-36</c:v>
                </c:pt>
                <c:pt idx="451">
                  <c:v>5.9130693582020384E-37</c:v>
                </c:pt>
                <c:pt idx="452">
                  <c:v>3.1787955504485688E-37</c:v>
                </c:pt>
                <c:pt idx="453">
                  <c:v>1.7051920965147739E-37</c:v>
                </c:pt>
                <c:pt idx="454">
                  <c:v>9.1273586701937397E-38</c:v>
                </c:pt>
                <c:pt idx="455">
                  <c:v>4.8750381002378124E-38</c:v>
                </c:pt>
                <c:pt idx="456">
                  <c:v>2.5981965561484073E-38</c:v>
                </c:pt>
                <c:pt idx="457">
                  <c:v>1.3817423941653227E-38</c:v>
                </c:pt>
                <c:pt idx="458">
                  <c:v>7.3323511248899692E-39</c:v>
                </c:pt>
                <c:pt idx="459">
                  <c:v>3.8825809238767471E-39</c:v>
                </c:pt>
                <c:pt idx="460">
                  <c:v>2.051440240449959E-39</c:v>
                </c:pt>
                <c:pt idx="461">
                  <c:v>1.0815791719163105E-39</c:v>
                </c:pt>
                <c:pt idx="462">
                  <c:v>5.6900862821576475E-40</c:v>
                </c:pt>
                <c:pt idx="463">
                  <c:v>2.9870361577002146E-40</c:v>
                </c:pt>
                <c:pt idx="464">
                  <c:v>1.5646715963548962E-40</c:v>
                </c:pt>
                <c:pt idx="465">
                  <c:v>8.1783747941680044E-41</c:v>
                </c:pt>
                <c:pt idx="466">
                  <c:v>4.2655192973038374E-41</c:v>
                </c:pt>
                <c:pt idx="467">
                  <c:v>2.2199229658439967E-41</c:v>
                </c:pt>
                <c:pt idx="468">
                  <c:v>1.1528292540439859E-41</c:v>
                </c:pt>
                <c:pt idx="469">
                  <c:v>5.9738341918143535E-42</c:v>
                </c:pt>
                <c:pt idx="470">
                  <c:v>3.0888899190338507E-42</c:v>
                </c:pt>
                <c:pt idx="471">
                  <c:v>1.593722814404739E-42</c:v>
                </c:pt>
                <c:pt idx="472">
                  <c:v>8.2051068196399326E-43</c:v>
                </c:pt>
                <c:pt idx="473">
                  <c:v>4.2151863614066251E-43</c:v>
                </c:pt>
                <c:pt idx="474">
                  <c:v>2.1607793098670514E-43</c:v>
                </c:pt>
                <c:pt idx="475">
                  <c:v>1.1052617392264852E-43</c:v>
                </c:pt>
                <c:pt idx="476">
                  <c:v>5.6413228034586873E-44</c:v>
                </c:pt>
                <c:pt idx="477">
                  <c:v>2.8731470730346742E-44</c:v>
                </c:pt>
                <c:pt idx="478">
                  <c:v>1.4601445614525808E-44</c:v>
                </c:pt>
                <c:pt idx="479">
                  <c:v>7.4044864738849857E-45</c:v>
                </c:pt>
                <c:pt idx="480">
                  <c:v>3.7467535231554243E-45</c:v>
                </c:pt>
                <c:pt idx="481">
                  <c:v>1.8918051174250038E-45</c:v>
                </c:pt>
                <c:pt idx="482">
                  <c:v>9.5314452771898207E-46</c:v>
                </c:pt>
                <c:pt idx="483">
                  <c:v>4.791838946488845E-46</c:v>
                </c:pt>
                <c:pt idx="484">
                  <c:v>2.4038466473310686E-46</c:v>
                </c:pt>
                <c:pt idx="485">
                  <c:v>1.2032957848591618E-46</c:v>
                </c:pt>
                <c:pt idx="486">
                  <c:v>6.0103411507990006E-47</c:v>
                </c:pt>
                <c:pt idx="487">
                  <c:v>2.9956215282649918E-47</c:v>
                </c:pt>
                <c:pt idx="488">
                  <c:v>1.4898270450394024E-47</c:v>
                </c:pt>
                <c:pt idx="489">
                  <c:v>7.3934281367585372E-48</c:v>
                </c:pt>
                <c:pt idx="490">
                  <c:v>3.6611451676325179E-48</c:v>
                </c:pt>
                <c:pt idx="491">
                  <c:v>1.8090440172493631E-48</c:v>
                </c:pt>
                <c:pt idx="492">
                  <c:v>8.9195390301594301E-49</c:v>
                </c:pt>
                <c:pt idx="493">
                  <c:v>4.3883047265794233E-49</c:v>
                </c:pt>
                <c:pt idx="494">
                  <c:v>2.154330035292346E-49</c:v>
                </c:pt>
                <c:pt idx="495">
                  <c:v>1.0553312206513214E-49</c:v>
                </c:pt>
                <c:pt idx="496">
                  <c:v>5.1585355490932553E-50</c:v>
                </c:pt>
                <c:pt idx="497">
                  <c:v>2.5160841413584328E-50</c:v>
                </c:pt>
                <c:pt idx="498">
                  <c:v>1.2245738593443589E-50</c:v>
                </c:pt>
                <c:pt idx="499">
                  <c:v>5.947109018159133E-51</c:v>
                </c:pt>
                <c:pt idx="500">
                  <c:v>2.8819597188642735E-51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01-4390-808C-2320BFA13F81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01-4390-808C-2320BFA13F81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01-4390-808C-2320BFA13F81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01-4390-808C-2320BFA13F81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Oxygen!$K$12:$K$1113</c:f>
              <c:numCache>
                <c:formatCode>General</c:formatCode>
                <c:ptCount val="1102"/>
                <c:pt idx="0">
                  <c:v>4.3634174559194529E-11</c:v>
                </c:pt>
                <c:pt idx="1">
                  <c:v>6.2190522450442803E-11</c:v>
                </c:pt>
                <c:pt idx="2">
                  <c:v>8.8446924749877725E-11</c:v>
                </c:pt>
                <c:pt idx="3">
                  <c:v>1.2551694520033098E-10</c:v>
                </c:pt>
                <c:pt idx="4">
                  <c:v>1.7773914068297092E-10</c:v>
                </c:pt>
                <c:pt idx="5">
                  <c:v>2.5114520045331206E-10</c:v>
                </c:pt>
                <c:pt idx="6">
                  <c:v>3.5410151210588857E-10</c:v>
                </c:pt>
                <c:pt idx="7">
                  <c:v>4.9818628962620445E-10</c:v>
                </c:pt>
                <c:pt idx="8">
                  <c:v>6.9938586869032164E-10</c:v>
                </c:pt>
                <c:pt idx="9">
                  <c:v>9.7972237442396418E-10</c:v>
                </c:pt>
                <c:pt idx="10">
                  <c:v>1.3694629634844345E-9</c:v>
                </c:pt>
                <c:pt idx="11">
                  <c:v>1.9101111876267128E-9</c:v>
                </c:pt>
                <c:pt idx="12">
                  <c:v>2.6584475536593206E-9</c:v>
                </c:pt>
                <c:pt idx="13">
                  <c:v>3.6919740289315804E-9</c:v>
                </c:pt>
                <c:pt idx="14">
                  <c:v>5.116232470372598E-9</c:v>
                </c:pt>
                <c:pt idx="15">
                  <c:v>7.0746179858897408E-9</c:v>
                </c:pt>
                <c:pt idx="16">
                  <c:v>9.7615056513582227E-9</c:v>
                </c:pt>
                <c:pt idx="17">
                  <c:v>1.3439766339595329E-8</c:v>
                </c:pt>
                <c:pt idx="18">
                  <c:v>1.8464081928481328E-8</c:v>
                </c:pt>
                <c:pt idx="19">
                  <c:v>2.5311903781768646E-8</c:v>
                </c:pt>
                <c:pt idx="20">
                  <c:v>3.46244589353673E-8</c:v>
                </c:pt>
                <c:pt idx="21">
                  <c:v>4.7260930982589003E-8</c:v>
                </c:pt>
                <c:pt idx="22">
                  <c:v>6.4369871433366443E-8</c:v>
                </c:pt>
                <c:pt idx="23">
                  <c:v>8.7483087786753558E-8</c:v>
                </c:pt>
                <c:pt idx="24">
                  <c:v>1.1863877606688849E-7</c:v>
                </c:pt>
                <c:pt idx="25">
                  <c:v>1.6054260458957287E-7</c:v>
                </c:pt>
                <c:pt idx="26">
                  <c:v>2.1677791965235119E-7</c:v>
                </c:pt>
                <c:pt idx="27">
                  <c:v>2.9207936563535394E-7</c:v>
                </c:pt>
                <c:pt idx="28">
                  <c:v>3.9268815568706785E-7</c:v>
                </c:pt>
                <c:pt idx="29">
                  <c:v>5.2681219637737421E-7</c:v>
                </c:pt>
                <c:pt idx="30">
                  <c:v>7.0522050739248584E-7</c:v>
                </c:pt>
                <c:pt idx="31">
                  <c:v>9.420091869054902E-7</c:v>
                </c:pt>
                <c:pt idx="32">
                  <c:v>1.2555859211065235E-6</c:v>
                </c:pt>
                <c:pt idx="33">
                  <c:v>1.6699321663296219E-6</c:v>
                </c:pt>
                <c:pt idx="34">
                  <c:v>2.2162171797308651E-6</c:v>
                </c:pt>
                <c:pt idx="35">
                  <c:v>2.9348566830371548E-6</c:v>
                </c:pt>
                <c:pt idx="36">
                  <c:v>3.8781318836650851E-6</c:v>
                </c:pt>
                <c:pt idx="37">
                  <c:v>5.1135127664795962E-6</c:v>
                </c:pt>
                <c:pt idx="38">
                  <c:v>6.7278640971174886E-6</c:v>
                </c:pt>
                <c:pt idx="39">
                  <c:v>8.8327547315551146E-6</c:v>
                </c:pt>
                <c:pt idx="40">
                  <c:v>1.1571142120886176E-5</c:v>
                </c:pt>
                <c:pt idx="41">
                  <c:v>1.5125766108301487E-5</c:v>
                </c:pt>
                <c:pt idx="42">
                  <c:v>1.9729661303233809E-5</c:v>
                </c:pt>
                <c:pt idx="43">
                  <c:v>2.567928788113936E-5</c:v>
                </c:pt>
                <c:pt idx="44">
                  <c:v>3.3350889359478997E-5</c:v>
                </c:pt>
                <c:pt idx="45">
                  <c:v>4.3220815910666845E-5</c:v>
                </c:pt>
                <c:pt idx="46">
                  <c:v>5.5890706706167444E-5</c:v>
                </c:pt>
                <c:pt idx="47">
                  <c:v>7.2118608741031273E-5</c:v>
                </c:pt>
                <c:pt idx="48">
                  <c:v>9.2857327181900004E-5</c:v>
                </c:pt>
                <c:pt idx="49">
                  <c:v>1.1930155867955558E-4</c:v>
                </c:pt>
                <c:pt idx="50">
                  <c:v>1.5294566002688222E-4</c:v>
                </c:pt>
                <c:pt idx="51">
                  <c:v>1.9565425634705718E-4</c:v>
                </c:pt>
                <c:pt idx="52">
                  <c:v>2.4974830257183732E-4</c:v>
                </c:pt>
                <c:pt idx="53">
                  <c:v>3.1810968678989146E-4</c:v>
                </c:pt>
                <c:pt idx="54">
                  <c:v>4.0430801211193182E-4</c:v>
                </c:pt>
                <c:pt idx="55">
                  <c:v>5.1275382347627969E-4</c:v>
                </c:pt>
                <c:pt idx="56">
                  <c:v>6.4888326613280671E-4</c:v>
                </c:pt>
                <c:pt idx="57">
                  <c:v>8.1937998244981688E-4</c:v>
                </c:pt>
                <c:pt idx="58">
                  <c:v>1.0324409822905301E-3</c:v>
                </c:pt>
                <c:pt idx="59">
                  <c:v>1.2980942684232635E-3</c:v>
                </c:pt>
                <c:pt idx="60">
                  <c:v>1.6285771707121757E-3</c:v>
                </c:pt>
                <c:pt idx="61">
                  <c:v>2.0387856488121845E-3</c:v>
                </c:pt>
                <c:pt idx="62">
                  <c:v>2.546806269150026E-3</c:v>
                </c:pt>
                <c:pt idx="63">
                  <c:v>3.174544152767416E-3</c:v>
                </c:pt>
                <c:pt idx="64">
                  <c:v>3.9484619284789598E-3</c:v>
                </c:pt>
                <c:pt idx="65">
                  <c:v>4.9004466101488517E-3</c:v>
                </c:pt>
                <c:pt idx="66">
                  <c:v>6.068823343421164E-3</c:v>
                </c:pt>
                <c:pt idx="67">
                  <c:v>7.499537127158268E-3</c:v>
                </c:pt>
                <c:pt idx="68">
                  <c:v>9.2475258939917603E-3</c:v>
                </c:pt>
                <c:pt idx="69">
                  <c:v>1.1378310712297893E-2</c:v>
                </c:pt>
                <c:pt idx="70">
                  <c:v>1.3969831320812934E-2</c:v>
                </c:pt>
                <c:pt idx="71">
                  <c:v>1.7114557690933414E-2</c:v>
                </c:pt>
                <c:pt idx="72">
                  <c:v>2.0921910785121345E-2</c:v>
                </c:pt>
                <c:pt idx="73">
                  <c:v>2.5521028087073863E-2</c:v>
                </c:pt>
                <c:pt idx="74">
                  <c:v>3.1063911753533673E-2</c:v>
                </c:pt>
                <c:pt idx="75">
                  <c:v>3.7728999299912032E-2</c:v>
                </c:pt>
                <c:pt idx="76">
                  <c:v>4.5725198490720625E-2</c:v>
                </c:pt>
                <c:pt idx="77">
                  <c:v>5.5296429456552249E-2</c:v>
                </c:pt>
                <c:pt idx="78">
                  <c:v>6.6726717884180567E-2</c:v>
                </c:pt>
                <c:pt idx="79">
                  <c:v>8.0345883294462447E-2</c:v>
                </c:pt>
                <c:pt idx="80">
                  <c:v>9.653586579091003E-2</c:v>
                </c:pt>
                <c:pt idx="81">
                  <c:v>0.11573773307563284</c:v>
                </c:pt>
                <c:pt idx="82">
                  <c:v>0.13845940682476132</c:v>
                </c:pt>
                <c:pt idx="83">
                  <c:v>0.16528414352114684</c:v>
                </c:pt>
                <c:pt idx="84">
                  <c:v>0.19687979938239733</c:v>
                </c:pt>
                <c:pt idx="85">
                  <c:v>0.2340089019208913</c:v>
                </c:pt>
                <c:pt idx="86">
                  <c:v>0.27753954175682422</c:v>
                </c:pt>
                <c:pt idx="87">
                  <c:v>0.32845708741223706</c:v>
                </c:pt>
                <c:pt idx="88">
                  <c:v>0.38787671279502089</c:v>
                </c:pt>
                <c:pt idx="89">
                  <c:v>0.45705671181064461</c:v>
                </c:pt>
                <c:pt idx="90">
                  <c:v>0.53741255691854595</c:v>
                </c:pt>
                <c:pt idx="91">
                  <c:v>0.63053163841979409</c:v>
                </c:pt>
                <c:pt idx="92">
                  <c:v>0.73818859880836685</c:v>
                </c:pt>
                <c:pt idx="93">
                  <c:v>0.86236115168017768</c:v>
                </c:pt>
                <c:pt idx="94">
                  <c:v>1.0052462475748016</c:v>
                </c:pt>
                <c:pt idx="95">
                  <c:v>1.1692764198991625</c:v>
                </c:pt>
                <c:pt idx="96">
                  <c:v>1.3571361130042843</c:v>
                </c:pt>
                <c:pt idx="97">
                  <c:v>1.5717777618961726</c:v>
                </c:pt>
                <c:pt idx="98">
                  <c:v>1.8164373593930154</c:v>
                </c:pt>
                <c:pt idx="99">
                  <c:v>2.0946492123232909</c:v>
                </c:pt>
                <c:pt idx="100">
                  <c:v>2.4102595542219056</c:v>
                </c:pt>
                <c:pt idx="101">
                  <c:v>2.7674386486525031</c:v>
                </c:pt>
                <c:pt idx="102">
                  <c:v>3.170690985587759</c:v>
                </c:pt>
                <c:pt idx="103">
                  <c:v>3.6248631441304906</c:v>
                </c:pt>
                <c:pt idx="104">
                  <c:v>4.1351488692517826</c:v>
                </c:pt>
                <c:pt idx="105">
                  <c:v>4.7070908892213099</c:v>
                </c:pt>
                <c:pt idx="106">
                  <c:v>5.346578985122667</c:v>
                </c:pt>
                <c:pt idx="107">
                  <c:v>6.0598438154263548</c:v>
                </c:pt>
                <c:pt idx="108">
                  <c:v>6.8534459981826981</c:v>
                </c:pt>
                <c:pt idx="109">
                  <c:v>7.7342599621210981</c:v>
                </c:pt>
                <c:pt idx="110">
                  <c:v>8.7094520968691036</c:v>
                </c:pt>
                <c:pt idx="111">
                  <c:v>9.7864527626136955</c:v>
                </c:pt>
                <c:pt idx="112">
                  <c:v>10.972921761668893</c:v>
                </c:pt>
                <c:pt idx="113">
                  <c:v>12.276706929274136</c:v>
                </c:pt>
                <c:pt idx="114">
                  <c:v>13.705795569007822</c:v>
                </c:pt>
                <c:pt idx="115">
                  <c:v>15.268258539698127</c:v>
                </c:pt>
                <c:pt idx="116">
                  <c:v>16.972186895607912</c:v>
                </c:pt>
                <c:pt idx="117">
                  <c:v>18.825621089608337</c:v>
                </c:pt>
                <c:pt idx="118">
                  <c:v>20.83647286934255</c:v>
                </c:pt>
                <c:pt idx="119">
                  <c:v>23.012440127957138</c:v>
                </c:pt>
                <c:pt idx="120">
                  <c:v>25.360915112407628</c:v>
                </c:pt>
                <c:pt idx="121">
                  <c:v>27.888886541799842</c:v>
                </c:pt>
                <c:pt idx="122">
                  <c:v>30.602836343504752</c:v>
                </c:pt>
                <c:pt idx="123">
                  <c:v>33.508631873301965</c:v>
                </c:pt>
                <c:pt idx="124">
                  <c:v>36.611414644646807</c:v>
                </c:pt>
                <c:pt idx="125">
                  <c:v>39.915486748087375</c:v>
                </c:pt>
                <c:pt idx="126">
                  <c:v>43.424196291398196</c:v>
                </c:pt>
                <c:pt idx="127">
                  <c:v>47.139823330463834</c:v>
                </c:pt>
                <c:pt idx="128">
                  <c:v>51.063467886536145</c:v>
                </c:pt>
                <c:pt idx="129">
                  <c:v>55.194941753360887</c:v>
                </c:pt>
                <c:pt idx="130">
                  <c:v>59.532665884032426</c:v>
                </c:pt>
                <c:pt idx="131">
                  <c:v>64.073575208653551</c:v>
                </c:pt>
                <c:pt idx="132">
                  <c:v>68.813032766567986</c:v>
                </c:pt>
                <c:pt idx="133">
                  <c:v>73.744755038077912</c:v>
                </c:pt>
                <c:pt idx="134">
                  <c:v>78.860750327604805</c:v>
                </c:pt>
                <c:pt idx="135">
                  <c:v>84.15127198121445</c:v>
                </c:pt>
                <c:pt idx="136">
                  <c:v>89.604788114985041</c:v>
                </c:pt>
                <c:pt idx="137">
                  <c:v>95.207969386273263</c:v>
                </c:pt>
                <c:pt idx="138">
                  <c:v>100.94569615776329</c:v>
                </c:pt>
                <c:pt idx="139">
                  <c:v>106.8010861853768</c:v>
                </c:pt>
                <c:pt idx="140">
                  <c:v>112.75554370767938</c:v>
                </c:pt>
                <c:pt idx="141">
                  <c:v>118.78883052926037</c:v>
                </c:pt>
                <c:pt idx="142">
                  <c:v>124.87915937750437</c:v>
                </c:pt>
                <c:pt idx="143">
                  <c:v>131.00330947588941</c:v>
                </c:pt>
                <c:pt idx="144">
                  <c:v>137.13676392291868</c:v>
                </c:pt>
                <c:pt idx="145">
                  <c:v>143.25386810020166</c:v>
                </c:pt>
                <c:pt idx="146">
                  <c:v>149.32800796283627</c:v>
                </c:pt>
                <c:pt idx="147">
                  <c:v>155.33180669735214</c:v>
                </c:pt>
                <c:pt idx="148">
                  <c:v>161.23733787461717</c:v>
                </c:pt>
                <c:pt idx="149">
                  <c:v>167.01635288498622</c:v>
                </c:pt>
                <c:pt idx="150">
                  <c:v>172.6405201282395</c:v>
                </c:pt>
                <c:pt idx="151">
                  <c:v>178.08167314894595</c:v>
                </c:pt>
                <c:pt idx="152">
                  <c:v>183.31206466580196</c:v>
                </c:pt>
                <c:pt idx="153">
                  <c:v>188.30462324762809</c:v>
                </c:pt>
                <c:pt idx="154">
                  <c:v>193.03320924466149</c:v>
                </c:pt>
                <c:pt idx="155">
                  <c:v>197.47286649620395</c:v>
                </c:pt>
                <c:pt idx="156">
                  <c:v>201.6000663081158</c:v>
                </c:pt>
                <c:pt idx="157">
                  <c:v>205.39294022840218</c:v>
                </c:pt>
                <c:pt idx="158">
                  <c:v>208.83149824721215</c:v>
                </c:pt>
                <c:pt idx="159">
                  <c:v>211.89782920858187</c:v>
                </c:pt>
                <c:pt idx="160">
                  <c:v>214.57628044339614</c:v>
                </c:pt>
                <c:pt idx="161">
                  <c:v>216.85361391313685</c:v>
                </c:pt>
                <c:pt idx="162">
                  <c:v>218.71913648746454</c:v>
                </c:pt>
                <c:pt idx="163">
                  <c:v>220.16480235974313</c:v>
                </c:pt>
                <c:pt idx="164">
                  <c:v>221.18528602627597</c:v>
                </c:pt>
                <c:pt idx="165">
                  <c:v>221.77802470931633</c:v>
                </c:pt>
                <c:pt idx="166">
                  <c:v>221.94322958203844</c:v>
                </c:pt>
                <c:pt idx="167">
                  <c:v>221.68386564619894</c:v>
                </c:pt>
                <c:pt idx="168">
                  <c:v>221.00560061035722</c:v>
                </c:pt>
                <c:pt idx="169">
                  <c:v>219.91672360828323</c:v>
                </c:pt>
                <c:pt idx="170">
                  <c:v>218.42803507365471</c:v>
                </c:pt>
                <c:pt idx="171">
                  <c:v>216.55270953873563</c:v>
                </c:pt>
                <c:pt idx="172">
                  <c:v>214.30613354240009</c:v>
                </c:pt>
                <c:pt idx="173">
                  <c:v>211.70572120832929</c:v>
                </c:pt>
                <c:pt idx="174">
                  <c:v>208.77071038015586</c:v>
                </c:pt>
                <c:pt idx="175">
                  <c:v>205.52194247057358</c:v>
                </c:pt>
                <c:pt idx="176">
                  <c:v>201.9816293910728</c:v>
                </c:pt>
                <c:pt idx="177">
                  <c:v>198.17311107448339</c:v>
                </c:pt>
                <c:pt idx="178">
                  <c:v>194.12060718185501</c:v>
                </c:pt>
                <c:pt idx="179">
                  <c:v>189.84896659781023</c:v>
                </c:pt>
                <c:pt idx="180">
                  <c:v>185.38341826529131</c:v>
                </c:pt>
                <c:pt idx="181">
                  <c:v>180.74932679394666</c:v>
                </c:pt>
                <c:pt idx="182">
                  <c:v>175.97195609999025</c:v>
                </c:pt>
                <c:pt idx="183">
                  <c:v>171.07624410418094</c:v>
                </c:pt>
                <c:pt idx="184">
                  <c:v>166.08659123467996</c:v>
                </c:pt>
                <c:pt idx="185">
                  <c:v>161.02666515994386</c:v>
                </c:pt>
                <c:pt idx="186">
                  <c:v>155.91922382124329</c:v>
                </c:pt>
                <c:pt idx="187">
                  <c:v>150.78595845312645</c:v>
                </c:pt>
                <c:pt idx="188">
                  <c:v>145.64735788177336</c:v>
                </c:pt>
                <c:pt idx="189">
                  <c:v>140.52259498440441</c:v>
                </c:pt>
                <c:pt idx="190">
                  <c:v>135.42943578631417</c:v>
                </c:pt>
                <c:pt idx="191">
                  <c:v>130.38417127398009</c:v>
                </c:pt>
                <c:pt idx="192">
                  <c:v>125.40157162083474</c:v>
                </c:pt>
                <c:pt idx="193">
                  <c:v>120.49486216381572</c:v>
                </c:pt>
                <c:pt idx="194">
                  <c:v>115.67572014002869</c:v>
                </c:pt>
                <c:pt idx="195">
                  <c:v>110.95429089916175</c:v>
                </c:pt>
                <c:pt idx="196">
                  <c:v>106.33922205303821</c:v>
                </c:pt>
                <c:pt idx="197">
                  <c:v>101.83771381216852</c:v>
                </c:pt>
                <c:pt idx="198">
                  <c:v>97.455583592539966</c:v>
                </c:pt>
                <c:pt idx="199">
                  <c:v>93.197342855220981</c:v>
                </c:pt>
                <c:pt idx="200">
                  <c:v>89.06628406663873</c:v>
                </c:pt>
                <c:pt idx="201">
                  <c:v>85.064575637564104</c:v>
                </c:pt>
                <c:pt idx="202">
                  <c:v>81.193362711911121</c:v>
                </c:pt>
                <c:pt idx="203">
                  <c:v>77.452871729578249</c:v>
                </c:pt>
                <c:pt idx="204">
                  <c:v>73.842516777143729</c:v>
                </c:pt>
                <c:pt idx="205">
                  <c:v>70.361005862084681</c:v>
                </c:pt>
                <c:pt idx="206">
                  <c:v>67.006445395655788</c:v>
                </c:pt>
                <c:pt idx="207">
                  <c:v>63.776441341645736</c:v>
                </c:pt>
                <c:pt idx="208">
                  <c:v>60.668195677742688</c:v>
                </c:pt>
                <c:pt idx="209">
                  <c:v>57.678597017947681</c:v>
                </c:pt>
                <c:pt idx="210">
                  <c:v>54.804304453216972</c:v>
                </c:pt>
                <c:pt idx="211">
                  <c:v>52.041823878327968</c:v>
                </c:pt>
                <c:pt idx="212">
                  <c:v>49.387576281188274</c:v>
                </c:pt>
                <c:pt idx="213">
                  <c:v>46.837957672181119</c:v>
                </c:pt>
                <c:pt idx="214">
                  <c:v>44.389390521868506</c:v>
                </c:pt>
                <c:pt idx="215">
                  <c:v>42.038366752195415</c:v>
                </c:pt>
                <c:pt idx="216">
                  <c:v>39.781482486558225</c:v>
                </c:pt>
                <c:pt idx="217">
                  <c:v>37.615464905620783</c:v>
                </c:pt>
                <c:pt idx="218">
                  <c:v>35.537191677078553</c:v>
                </c:pt>
                <c:pt idx="219">
                  <c:v>33.543703527773872</c:v>
                </c:pt>
                <c:pt idx="220">
                  <c:v>31.632210605304614</c:v>
                </c:pt>
                <c:pt idx="221">
                  <c:v>29.800093333723773</c:v>
                </c:pt>
                <c:pt idx="222">
                  <c:v>28.044898504758088</c:v>
                </c:pt>
                <c:pt idx="223">
                  <c:v>26.364331363261627</c:v>
                </c:pt>
                <c:pt idx="224">
                  <c:v>24.756244444808907</c:v>
                </c:pt>
                <c:pt idx="225">
                  <c:v>23.218623906159134</c:v>
                </c:pt>
                <c:pt idx="226">
                  <c:v>21.74957405775114</c:v>
                </c:pt>
                <c:pt idx="227">
                  <c:v>20.347300763538012</c:v>
                </c:pt>
                <c:pt idx="228">
                  <c:v>19.01009431955115</c:v>
                </c:pt>
                <c:pt idx="229">
                  <c:v>17.736312360833139</c:v>
                </c:pt>
                <c:pt idx="230">
                  <c:v>16.524363279004074</c:v>
                </c:pt>
                <c:pt idx="231">
                  <c:v>15.372690561851133</c:v>
                </c:pt>
                <c:pt idx="232">
                  <c:v>14.27975839395179</c:v>
                </c:pt>
                <c:pt idx="233">
                  <c:v>13.244038785289353</c:v>
                </c:pt>
                <c:pt idx="234">
                  <c:v>12.264000424731513</c:v>
                </c:pt>
                <c:pt idx="235">
                  <c:v>11.338099388539232</c:v>
                </c:pt>
                <c:pt idx="236">
                  <c:v>10.464771771946086</c:v>
                </c:pt>
                <c:pt idx="237">
                  <c:v>9.6424282552509588</c:v>
                </c:pt>
                <c:pt idx="238">
                  <c:v>8.869450565520145</c:v>
                </c:pt>
                <c:pt idx="239">
                  <c:v>8.1441897513878381</c:v>
                </c:pt>
                <c:pt idx="240">
                  <c:v>7.4649661518504704</c:v>
                </c:pt>
                <c:pt idx="241">
                  <c:v>6.8300709104426778</c:v>
                </c:pt>
                <c:pt idx="242">
                  <c:v>6.2377688636532822</c:v>
                </c:pt>
                <c:pt idx="243">
                  <c:v>5.6863026166222443</c:v>
                </c:pt>
                <c:pt idx="244">
                  <c:v>5.1738976096545182</c:v>
                </c:pt>
                <c:pt idx="245">
                  <c:v>4.6987679753861133</c:v>
                </c:pt>
                <c:pt idx="246">
                  <c:v>4.2591229879494579</c:v>
                </c:pt>
                <c:pt idx="247">
                  <c:v>3.8531739115595571</c:v>
                </c:pt>
                <c:pt idx="248">
                  <c:v>3.4791410658936428</c:v>
                </c:pt>
                <c:pt idx="249">
                  <c:v>3.1352609387655153</c:v>
                </c:pt>
                <c:pt idx="250">
                  <c:v>2.819793192208282</c:v>
                </c:pt>
                <c:pt idx="251">
                  <c:v>2.5310274255042606</c:v>
                </c:pt>
                <c:pt idx="252">
                  <c:v>2.2672895773048469</c:v>
                </c:pt>
                <c:pt idx="253">
                  <c:v>2.0269478681807285</c:v>
                </c:pt>
                <c:pt idx="254">
                  <c:v>1.8084182042064918</c:v>
                </c:pt>
                <c:pt idx="255">
                  <c:v>1.6101689810498119</c:v>
                </c:pt>
                <c:pt idx="256">
                  <c:v>1.4307252461082616</c:v>
                </c:pt>
                <c:pt idx="257">
                  <c:v>1.2686721931897862</c:v>
                </c:pt>
                <c:pt idx="258">
                  <c:v>1.1226579798085443</c:v>
                </c:pt>
                <c:pt idx="259">
                  <c:v>0.99139587117481331</c:v>
                </c:pt>
                <c:pt idx="260">
                  <c:v>0.87366572726784186</c:v>
                </c:pt>
                <c:pt idx="261">
                  <c:v>0.76831485992322157</c:v>
                </c:pt>
                <c:pt idx="262">
                  <c:v>0.67425829562312833</c:v>
                </c:pt>
                <c:pt idx="263">
                  <c:v>0.5904784866756696</c:v>
                </c:pt>
                <c:pt idx="264">
                  <c:v>0.51602451877430144</c:v>
                </c:pt>
                <c:pt idx="265">
                  <c:v>0.45001086663757189</c:v>
                </c:pt>
                <c:pt idx="266">
                  <c:v>0.39161575166592044</c:v>
                </c:pt>
                <c:pt idx="267">
                  <c:v>0.34007915645712117</c:v>
                </c:pt>
                <c:pt idx="268">
                  <c:v>0.29470055074877799</c:v>
                </c:pt>
                <c:pt idx="269">
                  <c:v>0.25483638206537784</c:v>
                </c:pt>
                <c:pt idx="270">
                  <c:v>0.21989738220099311</c:v>
                </c:pt>
                <c:pt idx="271">
                  <c:v>0.18934573782641856</c:v>
                </c:pt>
                <c:pt idx="272">
                  <c:v>0.16269217012488194</c:v>
                </c:pt>
                <c:pt idx="273">
                  <c:v>0.13949296457795143</c:v>
                </c:pt>
                <c:pt idx="274">
                  <c:v>0.11934698797597376</c:v>
                </c:pt>
                <c:pt idx="275">
                  <c:v>0.10189272553549174</c:v>
                </c:pt>
                <c:pt idx="276">
                  <c:v>8.6805366775733583E-2</c:v>
                </c:pt>
                <c:pt idx="277">
                  <c:v>7.3793964629019326E-2</c:v>
                </c:pt>
                <c:pt idx="278">
                  <c:v>6.2598688212781167E-2</c:v>
                </c:pt>
                <c:pt idx="279">
                  <c:v>5.298818583653999E-2</c:v>
                </c:pt>
                <c:pt idx="280">
                  <c:v>4.475707120468967E-2</c:v>
                </c:pt>
                <c:pt idx="281">
                  <c:v>3.7723542441666494E-2</c:v>
                </c:pt>
                <c:pt idx="282">
                  <c:v>3.1727140534725272E-2</c:v>
                </c:pt>
                <c:pt idx="283">
                  <c:v>2.6626651075422246E-2</c:v>
                </c:pt>
                <c:pt idx="284">
                  <c:v>2.2298150789190462E-2</c:v>
                </c:pt>
                <c:pt idx="285">
                  <c:v>1.863319827048765E-2</c:v>
                </c:pt>
                <c:pt idx="286">
                  <c:v>1.5537166579802749E-2</c:v>
                </c:pt>
                <c:pt idx="287">
                  <c:v>1.2927713894008579E-2</c:v>
                </c:pt>
                <c:pt idx="288">
                  <c:v>1.0733387214790117E-2</c:v>
                </c:pt>
                <c:pt idx="289">
                  <c:v>8.8923532098606917E-3</c:v>
                </c:pt>
                <c:pt idx="290">
                  <c:v>7.3512495651403371E-3</c:v>
                </c:pt>
                <c:pt idx="291">
                  <c:v>6.0641497386587284E-3</c:v>
                </c:pt>
                <c:pt idx="292">
                  <c:v>4.991633703961538E-3</c:v>
                </c:pt>
                <c:pt idx="293">
                  <c:v>4.0999571278279726E-3</c:v>
                </c:pt>
                <c:pt idx="294">
                  <c:v>3.3603114205300847E-3</c:v>
                </c:pt>
                <c:pt idx="295">
                  <c:v>2.7481672042623459E-3</c:v>
                </c:pt>
                <c:pt idx="296">
                  <c:v>2.2426939458238832E-3</c:v>
                </c:pt>
                <c:pt idx="297">
                  <c:v>1.826248773941896E-3</c:v>
                </c:pt>
                <c:pt idx="298">
                  <c:v>1.483927832423317E-3</c:v>
                </c:pt>
                <c:pt idx="299">
                  <c:v>1.2031738921590924E-3</c:v>
                </c:pt>
                <c:pt idx="300">
                  <c:v>9.7343434433997777E-4</c:v>
                </c:pt>
                <c:pt idx="301">
                  <c:v>7.8586411239876808E-4</c:v>
                </c:pt>
                <c:pt idx="302">
                  <c:v>6.3306844128239027E-4</c:v>
                </c:pt>
                <c:pt idx="303">
                  <c:v>5.0888094146490622E-4</c:v>
                </c:pt>
                <c:pt idx="304">
                  <c:v>4.0817267497250741E-4</c:v>
                </c:pt>
                <c:pt idx="305">
                  <c:v>3.2668846634067322E-4</c:v>
                </c:pt>
                <c:pt idx="306">
                  <c:v>2.6090699885262039E-4</c:v>
                </c:pt>
                <c:pt idx="307">
                  <c:v>2.0792161271100267E-4</c:v>
                </c:pt>
                <c:pt idx="308">
                  <c:v>1.6533905502030073E-4</c:v>
                </c:pt>
                <c:pt idx="309">
                  <c:v>1.3119374046715533E-4</c:v>
                </c:pt>
                <c:pt idx="310">
                  <c:v>1.0387536592076682E-4</c:v>
                </c:pt>
                <c:pt idx="311">
                  <c:v>8.2067981931936232E-5</c:v>
                </c:pt>
                <c:pt idx="312">
                  <c:v>6.4698859827937592E-5</c:v>
                </c:pt>
                <c:pt idx="313">
                  <c:v>5.0895705665720837E-5</c:v>
                </c:pt>
                <c:pt idx="314">
                  <c:v>3.9950962858851388E-5</c:v>
                </c:pt>
                <c:pt idx="315">
                  <c:v>3.1292115155449918E-5</c:v>
                </c:pt>
                <c:pt idx="316">
                  <c:v>2.4457052252435654E-5</c:v>
                </c:pt>
                <c:pt idx="317">
                  <c:v>1.9073693184976015E-5</c:v>
                </c:pt>
                <c:pt idx="318">
                  <c:v>1.484317924655489E-5</c:v>
                </c:pt>
                <c:pt idx="319">
                  <c:v>1.1526050074618855E-5</c:v>
                </c:pt>
                <c:pt idx="320">
                  <c:v>8.9309051348832492E-6</c:v>
                </c:pt>
                <c:pt idx="321">
                  <c:v>6.9051295444471332E-6</c:v>
                </c:pt>
                <c:pt idx="322">
                  <c:v>5.3273293004835548E-6</c:v>
                </c:pt>
                <c:pt idx="323">
                  <c:v>4.1011777486174328E-6</c:v>
                </c:pt>
                <c:pt idx="324">
                  <c:v>3.1504236593926399E-6</c:v>
                </c:pt>
                <c:pt idx="325">
                  <c:v>2.4148526115796781E-6</c:v>
                </c:pt>
                <c:pt idx="326">
                  <c:v>1.8470284399976341E-6</c:v>
                </c:pt>
                <c:pt idx="327">
                  <c:v>1.4096711315063377E-6</c:v>
                </c:pt>
                <c:pt idx="328">
                  <c:v>1.0735524944311739E-6</c:v>
                </c:pt>
                <c:pt idx="329">
                  <c:v>8.1581184775124302E-7</c:v>
                </c:pt>
                <c:pt idx="330">
                  <c:v>6.1861146191984894E-7</c:v>
                </c:pt>
                <c:pt idx="331">
                  <c:v>4.6806604568528336E-7</c:v>
                </c:pt>
                <c:pt idx="332">
                  <c:v>3.5339265917133944E-7</c:v>
                </c:pt>
                <c:pt idx="333">
                  <c:v>2.6623742956067771E-7</c:v>
                </c:pt>
                <c:pt idx="334">
                  <c:v>2.0014368540744412E-7</c:v>
                </c:pt>
                <c:pt idx="335">
                  <c:v>1.5013289485140663E-7</c:v>
                </c:pt>
                <c:pt idx="336">
                  <c:v>1.1237533591324064E-7</c:v>
                </c:pt>
                <c:pt idx="337">
                  <c:v>8.3931951022334519E-8</c:v>
                </c:pt>
                <c:pt idx="338">
                  <c:v>6.2552518398982776E-8</c:v>
                </c:pt>
                <c:pt idx="339">
                  <c:v>4.6518257631399713E-8</c:v>
                </c:pt>
                <c:pt idx="340">
                  <c:v>3.4519399661198893E-8</c:v>
                </c:pt>
                <c:pt idx="341">
                  <c:v>2.5560195901930712E-8</c:v>
                </c:pt>
                <c:pt idx="342">
                  <c:v>1.8885403441840525E-8</c:v>
                </c:pt>
                <c:pt idx="343">
                  <c:v>1.3923534542326777E-8</c:v>
                </c:pt>
                <c:pt idx="344">
                  <c:v>1.0243157798889671E-8</c:v>
                </c:pt>
                <c:pt idx="345">
                  <c:v>7.519333778051788E-9</c:v>
                </c:pt>
                <c:pt idx="346">
                  <c:v>5.5078993260746401E-9</c:v>
                </c:pt>
                <c:pt idx="347">
                  <c:v>4.0258144196772408E-9</c:v>
                </c:pt>
                <c:pt idx="348">
                  <c:v>2.9361797088120969E-9</c:v>
                </c:pt>
                <c:pt idx="349">
                  <c:v>2.1368431103007623E-9</c:v>
                </c:pt>
                <c:pt idx="350">
                  <c:v>1.5517571683049182E-9</c:v>
                </c:pt>
                <c:pt idx="351">
                  <c:v>1.124439260913338E-9</c:v>
                </c:pt>
                <c:pt idx="352">
                  <c:v>8.1303521598385462E-10</c:v>
                </c:pt>
                <c:pt idx="353">
                  <c:v>5.8660238815651863E-10</c:v>
                </c:pt>
                <c:pt idx="354">
                  <c:v>4.2231782093194123E-10</c:v>
                </c:pt>
                <c:pt idx="355">
                  <c:v>3.033863937971795E-10</c:v>
                </c:pt>
                <c:pt idx="356">
                  <c:v>2.1747728375770183E-10</c:v>
                </c:pt>
                <c:pt idx="357">
                  <c:v>1.5555816372654901E-10</c:v>
                </c:pt>
                <c:pt idx="358">
                  <c:v>1.1102807801032131E-10</c:v>
                </c:pt>
                <c:pt idx="359">
                  <c:v>7.9074042332452947E-11</c:v>
                </c:pt>
                <c:pt idx="360">
                  <c:v>5.6194804393711375E-11</c:v>
                </c:pt>
                <c:pt idx="361">
                  <c:v>3.9849189240524664E-11</c:v>
                </c:pt>
                <c:pt idx="362">
                  <c:v>2.8197065805090191E-11</c:v>
                </c:pt>
                <c:pt idx="363">
                  <c:v>1.9909000027065301E-11</c:v>
                </c:pt>
                <c:pt idx="364">
                  <c:v>1.4026718361975743E-11</c:v>
                </c:pt>
                <c:pt idx="365">
                  <c:v>9.8610646625832519E-12</c:v>
                </c:pt>
                <c:pt idx="366">
                  <c:v>6.9175552323733906E-12</c:v>
                </c:pt>
                <c:pt idx="367">
                  <c:v>4.8421982084868766E-12</c:v>
                </c:pt>
                <c:pt idx="368">
                  <c:v>3.3821556313852391E-12</c:v>
                </c:pt>
                <c:pt idx="369">
                  <c:v>2.3572503599170018E-12</c:v>
                </c:pt>
                <c:pt idx="370">
                  <c:v>1.6393773499067048E-12</c:v>
                </c:pt>
                <c:pt idx="371">
                  <c:v>1.1376619860081559E-12</c:v>
                </c:pt>
                <c:pt idx="372">
                  <c:v>7.8778672675387114E-13</c:v>
                </c:pt>
                <c:pt idx="373">
                  <c:v>5.4433363090095062E-13</c:v>
                </c:pt>
                <c:pt idx="374">
                  <c:v>3.7530363526442439E-13</c:v>
                </c:pt>
                <c:pt idx="375">
                  <c:v>2.5820311055552959E-13</c:v>
                </c:pt>
                <c:pt idx="376">
                  <c:v>1.7725613011705486E-13</c:v>
                </c:pt>
                <c:pt idx="377">
                  <c:v>1.2142333350946152E-13</c:v>
                </c:pt>
                <c:pt idx="378">
                  <c:v>8.2997332418127734E-14</c:v>
                </c:pt>
                <c:pt idx="379">
                  <c:v>5.6609225181556582E-14</c:v>
                </c:pt>
                <c:pt idx="380">
                  <c:v>3.8527548967060741E-14</c:v>
                </c:pt>
                <c:pt idx="381">
                  <c:v>2.6164753354993171E-14</c:v>
                </c:pt>
                <c:pt idx="382">
                  <c:v>1.7730582463002247E-14</c:v>
                </c:pt>
                <c:pt idx="383">
                  <c:v>1.1989206863023031E-14</c:v>
                </c:pt>
                <c:pt idx="384">
                  <c:v>8.0894500493813498E-15</c:v>
                </c:pt>
                <c:pt idx="385">
                  <c:v>5.4463887218811556E-15</c:v>
                </c:pt>
                <c:pt idx="386">
                  <c:v>3.6589743474642606E-15</c:v>
                </c:pt>
                <c:pt idx="387">
                  <c:v>2.4528511126727E-15</c:v>
                </c:pt>
                <c:pt idx="388">
                  <c:v>1.6407563845160738E-15</c:v>
                </c:pt>
                <c:pt idx="389">
                  <c:v>1.0951613559688267E-15</c:v>
                </c:pt>
                <c:pt idx="390">
                  <c:v>7.2941251620636238E-16</c:v>
                </c:pt>
                <c:pt idx="391">
                  <c:v>4.8476293251028524E-16</c:v>
                </c:pt>
                <c:pt idx="392">
                  <c:v>3.2147461812262329E-16</c:v>
                </c:pt>
                <c:pt idx="393">
                  <c:v>2.1272820052256839E-16</c:v>
                </c:pt>
                <c:pt idx="394">
                  <c:v>1.4046383962902671E-16</c:v>
                </c:pt>
                <c:pt idx="395">
                  <c:v>9.2547586471343448E-17</c:v>
                </c:pt>
                <c:pt idx="396">
                  <c:v>6.0845259954235032E-17</c:v>
                </c:pt>
                <c:pt idx="397">
                  <c:v>3.991622816580275E-17</c:v>
                </c:pt>
                <c:pt idx="398">
                  <c:v>2.612963443989738E-17</c:v>
                </c:pt>
                <c:pt idx="399">
                  <c:v>1.7067828218733416E-17</c:v>
                </c:pt>
                <c:pt idx="400">
                  <c:v>1.1124596927631717E-17</c:v>
                </c:pt>
                <c:pt idx="401">
                  <c:v>7.2352142710534629E-18</c:v>
                </c:pt>
                <c:pt idx="402">
                  <c:v>4.6954757503067606E-18</c:v>
                </c:pt>
                <c:pt idx="403">
                  <c:v>3.0406672632980218E-18</c:v>
                </c:pt>
                <c:pt idx="404">
                  <c:v>1.9648042393263402E-18</c:v>
                </c:pt>
                <c:pt idx="405">
                  <c:v>1.2668662494803147E-18</c:v>
                </c:pt>
                <c:pt idx="406">
                  <c:v>8.1508581977620252E-19</c:v>
                </c:pt>
                <c:pt idx="407">
                  <c:v>5.232834515384882E-19</c:v>
                </c:pt>
                <c:pt idx="408">
                  <c:v>3.3522141528639277E-19</c:v>
                </c:pt>
                <c:pt idx="409">
                  <c:v>2.142829425421167E-19</c:v>
                </c:pt>
                <c:pt idx="410">
                  <c:v>1.3667986438522547E-19</c:v>
                </c:pt>
                <c:pt idx="411">
                  <c:v>8.6992651562576257E-20</c:v>
                </c:pt>
                <c:pt idx="412">
                  <c:v>5.5248652383833989E-20</c:v>
                </c:pt>
                <c:pt idx="413">
                  <c:v>3.5012401619361532E-20</c:v>
                </c:pt>
                <c:pt idx="414">
                  <c:v>2.2140284911205566E-20</c:v>
                </c:pt>
                <c:pt idx="415">
                  <c:v>1.3970295760259805E-20</c:v>
                </c:pt>
                <c:pt idx="416">
                  <c:v>8.7960783109246811E-21</c:v>
                </c:pt>
                <c:pt idx="417">
                  <c:v>5.5262899229063606E-21</c:v>
                </c:pt>
                <c:pt idx="418">
                  <c:v>3.4644901820367488E-21</c:v>
                </c:pt>
                <c:pt idx="419">
                  <c:v>2.1672354500139955E-21</c:v>
                </c:pt>
                <c:pt idx="420">
                  <c:v>1.3528011020528195E-21</c:v>
                </c:pt>
                <c:pt idx="421">
                  <c:v>8.4260278888177942E-22</c:v>
                </c:pt>
                <c:pt idx="422">
                  <c:v>5.236883678827485E-22</c:v>
                </c:pt>
                <c:pt idx="423">
                  <c:v>3.247760938545155E-22</c:v>
                </c:pt>
                <c:pt idx="424">
                  <c:v>2.0098158747155867E-22</c:v>
                </c:pt>
                <c:pt idx="425">
                  <c:v>1.2410508651540335E-22</c:v>
                </c:pt>
                <c:pt idx="426">
                  <c:v>7.6468748496054998E-23</c:v>
                </c:pt>
                <c:pt idx="427">
                  <c:v>4.7015328477297474E-23</c:v>
                </c:pt>
                <c:pt idx="428">
                  <c:v>2.8844037949240967E-23</c:v>
                </c:pt>
                <c:pt idx="429">
                  <c:v>1.7657683705720234E-23</c:v>
                </c:pt>
                <c:pt idx="430">
                  <c:v>1.0786300108435144E-23</c:v>
                </c:pt>
                <c:pt idx="431">
                  <c:v>6.5746457462395094E-24</c:v>
                </c:pt>
                <c:pt idx="432">
                  <c:v>3.9988333575754446E-24</c:v>
                </c:pt>
                <c:pt idx="433">
                  <c:v>2.4269193629056185E-24</c:v>
                </c:pt>
                <c:pt idx="434">
                  <c:v>1.4697331112624983E-24</c:v>
                </c:pt>
                <c:pt idx="435">
                  <c:v>8.8814259976784381E-25</c:v>
                </c:pt>
                <c:pt idx="436">
                  <c:v>5.3553519291505739E-25</c:v>
                </c:pt>
                <c:pt idx="437">
                  <c:v>3.2222143077551898E-25</c:v>
                </c:pt>
                <c:pt idx="438">
                  <c:v>1.9345587306940297E-25</c:v>
                </c:pt>
                <c:pt idx="439">
                  <c:v>1.158965497981344E-25</c:v>
                </c:pt>
                <c:pt idx="440">
                  <c:v>6.9281963464108279E-26</c:v>
                </c:pt>
                <c:pt idx="441">
                  <c:v>4.1326721956896353E-26</c:v>
                </c:pt>
                <c:pt idx="442">
                  <c:v>2.4598171257216874E-26</c:v>
                </c:pt>
                <c:pt idx="443">
                  <c:v>1.460951419243827E-26</c:v>
                </c:pt>
                <c:pt idx="444">
                  <c:v>8.6582439844523129E-27</c:v>
                </c:pt>
                <c:pt idx="445">
                  <c:v>5.1201767867486321E-27</c:v>
                </c:pt>
                <c:pt idx="446">
                  <c:v>3.0213510179148621E-27</c:v>
                </c:pt>
                <c:pt idx="447">
                  <c:v>1.7790104670468919E-27</c:v>
                </c:pt>
                <c:pt idx="448">
                  <c:v>1.0452421481453724E-27</c:v>
                </c:pt>
                <c:pt idx="449">
                  <c:v>6.1279669682503477E-28</c:v>
                </c:pt>
                <c:pt idx="450">
                  <c:v>3.5848996960016434E-28</c:v>
                </c:pt>
                <c:pt idx="451">
                  <c:v>2.0926600972362491E-28</c:v>
                </c:pt>
                <c:pt idx="452">
                  <c:v>1.2189375869648979E-28</c:v>
                </c:pt>
                <c:pt idx="453">
                  <c:v>7.0847631541413025E-29</c:v>
                </c:pt>
                <c:pt idx="454">
                  <c:v>4.108944684062463E-29</c:v>
                </c:pt>
                <c:pt idx="455">
                  <c:v>2.3779150987522668E-29</c:v>
                </c:pt>
                <c:pt idx="456">
                  <c:v>1.3731674037538441E-29</c:v>
                </c:pt>
                <c:pt idx="457">
                  <c:v>7.912463470748402E-30</c:v>
                </c:pt>
                <c:pt idx="458">
                  <c:v>4.549472474719854E-30</c:v>
                </c:pt>
                <c:pt idx="459">
                  <c:v>2.6101860056029895E-30</c:v>
                </c:pt>
                <c:pt idx="460">
                  <c:v>1.4943177779632159E-30</c:v>
                </c:pt>
                <c:pt idx="461">
                  <c:v>8.5364158014302786E-31</c:v>
                </c:pt>
                <c:pt idx="462">
                  <c:v>4.8659680172720157E-31</c:v>
                </c:pt>
                <c:pt idx="463">
                  <c:v>2.7677319711856139E-31</c:v>
                </c:pt>
                <c:pt idx="464">
                  <c:v>1.5708687573127415E-31</c:v>
                </c:pt>
                <c:pt idx="465">
                  <c:v>8.8964525187008525E-32</c:v>
                </c:pt>
                <c:pt idx="466">
                  <c:v>5.027532880152847E-32</c:v>
                </c:pt>
                <c:pt idx="467">
                  <c:v>2.8350065409986318E-32</c:v>
                </c:pt>
                <c:pt idx="468">
                  <c:v>1.5951969192899724E-32</c:v>
                </c:pt>
                <c:pt idx="469">
                  <c:v>8.9564443244160324E-33</c:v>
                </c:pt>
                <c:pt idx="470">
                  <c:v>5.0178543386793876E-33</c:v>
                </c:pt>
                <c:pt idx="471">
                  <c:v>2.8051853436469124E-33</c:v>
                </c:pt>
                <c:pt idx="472">
                  <c:v>1.5648263964148019E-33</c:v>
                </c:pt>
                <c:pt idx="473">
                  <c:v>8.7102748057533699E-34</c:v>
                </c:pt>
                <c:pt idx="474">
                  <c:v>4.8379195476299462E-34</c:v>
                </c:pt>
                <c:pt idx="475">
                  <c:v>2.6813068532462429E-34</c:v>
                </c:pt>
                <c:pt idx="476">
                  <c:v>1.4828440735408614E-34</c:v>
                </c:pt>
                <c:pt idx="477">
                  <c:v>8.1828679840844489E-35</c:v>
                </c:pt>
                <c:pt idx="478">
                  <c:v>4.5058496362166972E-35</c:v>
                </c:pt>
                <c:pt idx="479">
                  <c:v>2.4757622488765427E-35</c:v>
                </c:pt>
                <c:pt idx="480">
                  <c:v>1.3573825734159908E-35</c:v>
                </c:pt>
                <c:pt idx="481">
                  <c:v>7.4260298982873545E-36</c:v>
                </c:pt>
                <c:pt idx="482">
                  <c:v>4.0538923217989185E-36</c:v>
                </c:pt>
                <c:pt idx="483">
                  <c:v>2.2082529319348036E-36</c:v>
                </c:pt>
                <c:pt idx="484">
                  <c:v>1.2002909009724163E-36</c:v>
                </c:pt>
                <c:pt idx="485">
                  <c:v>6.5100646776171559E-37</c:v>
                </c:pt>
                <c:pt idx="486">
                  <c:v>3.5232639819479405E-37</c:v>
                </c:pt>
                <c:pt idx="487">
                  <c:v>1.9026817658300307E-37</c:v>
                </c:pt>
                <c:pt idx="488">
                  <c:v>1.0252935365546959E-37</c:v>
                </c:pt>
                <c:pt idx="489">
                  <c:v>5.5130429298388655E-38</c:v>
                </c:pt>
                <c:pt idx="490">
                  <c:v>2.9579826367753766E-38</c:v>
                </c:pt>
                <c:pt idx="491">
                  <c:v>1.5836563909815758E-38</c:v>
                </c:pt>
                <c:pt idx="492">
                  <c:v>8.4603316202728362E-39</c:v>
                </c:pt>
                <c:pt idx="493">
                  <c:v>4.5099830167859992E-39</c:v>
                </c:pt>
                <c:pt idx="494">
                  <c:v>2.3989628234767514E-39</c:v>
                </c:pt>
                <c:pt idx="495">
                  <c:v>1.273307275108921E-39</c:v>
                </c:pt>
                <c:pt idx="496">
                  <c:v>6.7437896338821491E-40</c:v>
                </c:pt>
                <c:pt idx="497">
                  <c:v>3.5639852642111249E-40</c:v>
                </c:pt>
                <c:pt idx="498">
                  <c:v>1.8794417771321934E-40</c:v>
                </c:pt>
                <c:pt idx="499">
                  <c:v>9.8896960517007222E-41</c:v>
                </c:pt>
                <c:pt idx="500">
                  <c:v>5.1927582396019425E-41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101-4390-808C-2320BFA13F81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Oxygen!$L$12:$L$1113</c:f>
              <c:numCache>
                <c:formatCode>General</c:formatCode>
                <c:ptCount val="1102"/>
                <c:pt idx="0">
                  <c:v>-3.3943664456482234</c:v>
                </c:pt>
                <c:pt idx="1">
                  <c:v>-7.3787889798843516</c:v>
                </c:pt>
                <c:pt idx="2">
                  <c:v>-11.363211514128237</c:v>
                </c:pt>
                <c:pt idx="3">
                  <c:v>-18.347634048382822</c:v>
                </c:pt>
                <c:pt idx="4">
                  <c:v>20.667943417347328</c:v>
                </c:pt>
                <c:pt idx="5">
                  <c:v>23.68352088305635</c:v>
                </c:pt>
                <c:pt idx="6">
                  <c:v>11.699098348735822</c:v>
                </c:pt>
                <c:pt idx="7">
                  <c:v>-4.2853241856258926</c:v>
                </c:pt>
                <c:pt idx="8">
                  <c:v>0.73025327995539291</c:v>
                </c:pt>
                <c:pt idx="9">
                  <c:v>9.7458307454574271</c:v>
                </c:pt>
                <c:pt idx="10">
                  <c:v>-7.2385917891498845</c:v>
                </c:pt>
                <c:pt idx="11">
                  <c:v>-19.223014323908107</c:v>
                </c:pt>
                <c:pt idx="12">
                  <c:v>9.7925631411259868</c:v>
                </c:pt>
                <c:pt idx="13">
                  <c:v>-14.191859394125112</c:v>
                </c:pt>
                <c:pt idx="14">
                  <c:v>-26.176281929766997</c:v>
                </c:pt>
                <c:pt idx="15">
                  <c:v>13.839295534057101</c:v>
                </c:pt>
                <c:pt idx="16">
                  <c:v>5.8548729971525848</c:v>
                </c:pt>
                <c:pt idx="17">
                  <c:v>16.870450459256752</c:v>
                </c:pt>
                <c:pt idx="18">
                  <c:v>-7.1139720799851354</c:v>
                </c:pt>
                <c:pt idx="19">
                  <c:v>-8.0983946210505859</c:v>
                </c:pt>
                <c:pt idx="20">
                  <c:v>15.917182835419343</c:v>
                </c:pt>
                <c:pt idx="21">
                  <c:v>-9.0672397114347572</c:v>
                </c:pt>
                <c:pt idx="22">
                  <c:v>-11.051662262761269</c:v>
                </c:pt>
                <c:pt idx="23">
                  <c:v>24.963915179907943</c:v>
                </c:pt>
                <c:pt idx="24">
                  <c:v>-6.0205073854653177</c:v>
                </c:pt>
                <c:pt idx="25">
                  <c:v>-4.0049299615867184</c:v>
                </c:pt>
                <c:pt idx="26">
                  <c:v>-0.98935255203966177</c:v>
                </c:pt>
                <c:pt idx="27">
                  <c:v>-22.973775161558624</c:v>
                </c:pt>
                <c:pt idx="28">
                  <c:v>17.04180220361496</c:v>
                </c:pt>
                <c:pt idx="29">
                  <c:v>-23.942620464726655</c:v>
                </c:pt>
                <c:pt idx="30">
                  <c:v>1.0729568226474631</c:v>
                </c:pt>
                <c:pt idx="31">
                  <c:v>22.088534051641155</c:v>
                </c:pt>
                <c:pt idx="32">
                  <c:v>-25.895888796153095</c:v>
                </c:pt>
                <c:pt idx="33">
                  <c:v>35.11968825528303</c:v>
                </c:pt>
                <c:pt idx="34">
                  <c:v>-6.8647348252195535</c:v>
                </c:pt>
                <c:pt idx="35">
                  <c:v>-16.849158078076631</c:v>
                </c:pt>
                <c:pt idx="36">
                  <c:v>-6.8335815555694017</c:v>
                </c:pt>
                <c:pt idx="37">
                  <c:v>22.181994674832143</c:v>
                </c:pt>
                <c:pt idx="38">
                  <c:v>-4.8024294737368152</c:v>
                </c:pt>
                <c:pt idx="39">
                  <c:v>-3.7868541128449649</c:v>
                </c:pt>
                <c:pt idx="40">
                  <c:v>-16.771279385449983</c:v>
                </c:pt>
                <c:pt idx="41">
                  <c:v>22.244294525708458</c:v>
                </c:pt>
                <c:pt idx="42">
                  <c:v>-20.740132612404309</c:v>
                </c:pt>
                <c:pt idx="43">
                  <c:v>-10.724561096248516</c:v>
                </c:pt>
                <c:pt idx="44">
                  <c:v>-6.7089913020675089</c:v>
                </c:pt>
                <c:pt idx="45">
                  <c:v>28.306576293788311</c:v>
                </c:pt>
                <c:pt idx="46">
                  <c:v>26.322141089679945</c:v>
                </c:pt>
                <c:pt idx="47">
                  <c:v>-12.662297672439664</c:v>
                </c:pt>
                <c:pt idx="48">
                  <c:v>-31.646740945375676</c:v>
                </c:pt>
                <c:pt idx="49">
                  <c:v>14.368810076175254</c:v>
                </c:pt>
                <c:pt idx="50">
                  <c:v>-10.615646102143721</c:v>
                </c:pt>
                <c:pt idx="51">
                  <c:v>1.3998886550424436</c:v>
                </c:pt>
                <c:pt idx="52">
                  <c:v>24.41541202677859</c:v>
                </c:pt>
                <c:pt idx="53">
                  <c:v>3.4309211311768002</c:v>
                </c:pt>
                <c:pt idx="54">
                  <c:v>6.4464123986339059</c:v>
                </c:pt>
                <c:pt idx="55">
                  <c:v>2.4618814186049134</c:v>
                </c:pt>
                <c:pt idx="56">
                  <c:v>13.477322754944742</c:v>
                </c:pt>
                <c:pt idx="57">
                  <c:v>-17.507270275989203</c:v>
                </c:pt>
                <c:pt idx="58">
                  <c:v>8.5080941287933829</c:v>
                </c:pt>
                <c:pt idx="59">
                  <c:v>27.523405941289678</c:v>
                </c:pt>
                <c:pt idx="60">
                  <c:v>9.5386529241698188</c:v>
                </c:pt>
                <c:pt idx="61">
                  <c:v>-3.4461798185258536</c:v>
                </c:pt>
                <c:pt idx="62">
                  <c:v>5.5688896266361798</c:v>
                </c:pt>
                <c:pt idx="63">
                  <c:v>-18.416160645464952</c:v>
                </c:pt>
                <c:pt idx="64">
                  <c:v>-16.401357097458295</c:v>
                </c:pt>
                <c:pt idx="65">
                  <c:v>-17.386731616357533</c:v>
                </c:pt>
                <c:pt idx="66">
                  <c:v>-2.3723225273083788</c:v>
                </c:pt>
                <c:pt idx="67">
                  <c:v>-27.358175775309746</c:v>
                </c:pt>
                <c:pt idx="68">
                  <c:v>4.6556537017059068</c:v>
                </c:pt>
                <c:pt idx="69">
                  <c:v>4.6691003826699715</c:v>
                </c:pt>
                <c:pt idx="70">
                  <c:v>16.682086327843884</c:v>
                </c:pt>
                <c:pt idx="71">
                  <c:v>9.6945190672561932</c:v>
                </c:pt>
                <c:pt idx="72">
                  <c:v>8.7062891799443758</c:v>
                </c:pt>
                <c:pt idx="73">
                  <c:v>14.717267528424909</c:v>
                </c:pt>
                <c:pt idx="74">
                  <c:v>13.727302110540819</c:v>
                </c:pt>
                <c:pt idx="75">
                  <c:v>-12.26378551122313</c:v>
                </c:pt>
                <c:pt idx="76">
                  <c:v>20.743795755368488</c:v>
                </c:pt>
                <c:pt idx="77">
                  <c:v>4.7498019901850856</c:v>
                </c:pt>
                <c:pt idx="78">
                  <c:v>-15.246050832460114</c:v>
                </c:pt>
                <c:pt idx="79">
                  <c:v>-40.244092532088025</c:v>
                </c:pt>
                <c:pt idx="80">
                  <c:v>18.755294951198014</c:v>
                </c:pt>
                <c:pt idx="81">
                  <c:v>24.75167054969566</c:v>
                </c:pt>
                <c:pt idx="82">
                  <c:v>-2.2554736582710397</c:v>
                </c:pt>
                <c:pt idx="83">
                  <c:v>-10.266720929184997</c:v>
                </c:pt>
                <c:pt idx="84">
                  <c:v>-7.2827391192638764</c:v>
                </c:pt>
                <c:pt idx="85">
                  <c:v>-10.304290756019885</c:v>
                </c:pt>
                <c:pt idx="86">
                  <c:v>-3.3322439300734468</c:v>
                </c:pt>
                <c:pt idx="87">
                  <c:v>-12.367584009946432</c:v>
                </c:pt>
                <c:pt idx="88">
                  <c:v>5.5885738304532131</c:v>
                </c:pt>
                <c:pt idx="89">
                  <c:v>-0.46502870277998271</c:v>
                </c:pt>
                <c:pt idx="90">
                  <c:v>-14.529807082105457</c:v>
                </c:pt>
                <c:pt idx="91">
                  <c:v>-1.6073486978243328</c:v>
                </c:pt>
                <c:pt idx="92">
                  <c:v>-26.699428192430421</c:v>
                </c:pt>
                <c:pt idx="93">
                  <c:v>4.1919767204801399</c:v>
                </c:pt>
                <c:pt idx="94">
                  <c:v>-7.9353309096320555</c:v>
                </c:pt>
                <c:pt idx="95">
                  <c:v>11.916216383826011</c:v>
                </c:pt>
                <c:pt idx="96">
                  <c:v>6.7439341565032613</c:v>
                </c:pt>
                <c:pt idx="97">
                  <c:v>17.544869973393858</c:v>
                </c:pt>
                <c:pt idx="98">
                  <c:v>-34.684212158320612</c:v>
                </c:pt>
                <c:pt idx="99">
                  <c:v>-7.9468465454684614</c:v>
                </c:pt>
                <c:pt idx="100">
                  <c:v>26.753120578415352</c:v>
                </c:pt>
                <c:pt idx="101">
                  <c:v>-11.588481050232817</c:v>
                </c:pt>
                <c:pt idx="102">
                  <c:v>28.023844078614356</c:v>
                </c:pt>
                <c:pt idx="103">
                  <c:v>-20.414750614146005</c:v>
                </c:pt>
                <c:pt idx="104">
                  <c:v>-3.9094588734848124</c:v>
                </c:pt>
                <c:pt idx="105">
                  <c:v>-13.465823427671967</c:v>
                </c:pt>
                <c:pt idx="106">
                  <c:v>-1.0897340577908974</c:v>
                </c:pt>
                <c:pt idx="107">
                  <c:v>-36.787421422312157</c:v>
                </c:pt>
                <c:pt idx="108">
                  <c:v>18.434553860713869</c:v>
                </c:pt>
                <c:pt idx="109">
                  <c:v>1.569317362557956</c:v>
                </c:pt>
                <c:pt idx="110">
                  <c:v>-17.390297306407678</c:v>
                </c:pt>
                <c:pt idx="111">
                  <c:v>-6.451720506369842</c:v>
                </c:pt>
                <c:pt idx="112">
                  <c:v>28.377387960357389</c:v>
                </c:pt>
                <c:pt idx="113">
                  <c:v>5.089180258534574</c:v>
                </c:pt>
                <c:pt idx="114">
                  <c:v>-2.3243309154166845</c:v>
                </c:pt>
                <c:pt idx="115">
                  <c:v>11.128783579675382</c:v>
                </c:pt>
                <c:pt idx="116">
                  <c:v>-13.559567310451918</c:v>
                </c:pt>
                <c:pt idx="117">
                  <c:v>-15.397424038669971</c:v>
                </c:pt>
                <c:pt idx="118">
                  <c:v>8.6073016473782431</c:v>
                </c:pt>
                <c:pt idx="119">
                  <c:v>17.446911854546084</c:v>
                </c:pt>
                <c:pt idx="120">
                  <c:v>-13.885985664122035</c:v>
                </c:pt>
                <c:pt idx="121">
                  <c:v>-6.3983796277317637</c:v>
                </c:pt>
                <c:pt idx="122">
                  <c:v>-18.096751963654302</c:v>
                </c:pt>
                <c:pt idx="123">
                  <c:v>7.0130299723309122</c:v>
                </c:pt>
                <c:pt idx="124">
                  <c:v>16.925824666768499</c:v>
                </c:pt>
                <c:pt idx="125">
                  <c:v>20.637330029110359</c:v>
                </c:pt>
                <c:pt idx="126">
                  <c:v>32.144197951581965</c:v>
                </c:pt>
                <c:pt idx="127">
                  <c:v>-25.555851621701301</c:v>
                </c:pt>
                <c:pt idx="128">
                  <c:v>30.536081288008873</c:v>
                </c:pt>
                <c:pt idx="129">
                  <c:v>-28.579815113033497</c:v>
                </c:pt>
                <c:pt idx="130">
                  <c:v>6.0980382220773919</c:v>
                </c:pt>
                <c:pt idx="131">
                  <c:v>20.572706363238694</c:v>
                </c:pt>
                <c:pt idx="132">
                  <c:v>17.848826271106631</c:v>
                </c:pt>
                <c:pt idx="133">
                  <c:v>-4.0673185346208101</c:v>
                </c:pt>
                <c:pt idx="134">
                  <c:v>-21.167736358365332</c:v>
                </c:pt>
                <c:pt idx="135">
                  <c:v>-0.44268054619254826</c:v>
                </c:pt>
                <c:pt idx="136">
                  <c:v>5.1193807858192883</c:v>
                </c:pt>
                <c:pt idx="137">
                  <c:v>-15.468223019686562</c:v>
                </c:pt>
                <c:pt idx="138">
                  <c:v>-1.1903723253941081</c:v>
                </c:pt>
                <c:pt idx="139">
                  <c:v>-14.030184887225246</c:v>
                </c:pt>
                <c:pt idx="140">
                  <c:v>21.030935056254606</c:v>
                </c:pt>
                <c:pt idx="141">
                  <c:v>-35.986774299543953</c:v>
                </c:pt>
                <c:pt idx="142">
                  <c:v>-5.0615256820055237</c:v>
                </c:pt>
                <c:pt idx="143">
                  <c:v>3.8299016853918602</c:v>
                </c:pt>
                <c:pt idx="144">
                  <c:v>23.712024704144966</c:v>
                </c:pt>
                <c:pt idx="145">
                  <c:v>-0.38950200735553153</c:v>
                </c:pt>
                <c:pt idx="146">
                  <c:v>32.55193559579223</c:v>
                </c:pt>
                <c:pt idx="147">
                  <c:v>-15.43628567294121</c:v>
                </c:pt>
                <c:pt idx="148">
                  <c:v>-24.326239384423815</c:v>
                </c:pt>
                <c:pt idx="149">
                  <c:v>-47.089676929010494</c:v>
                </c:pt>
                <c:pt idx="150">
                  <c:v>-12.698266706481292</c:v>
                </c:pt>
                <c:pt idx="151">
                  <c:v>39.876157738594628</c:v>
                </c:pt>
                <c:pt idx="152">
                  <c:v>-1.3386563124789461</c:v>
                </c:pt>
                <c:pt idx="153">
                  <c:v>-26.315637428522649</c:v>
                </c:pt>
                <c:pt idx="154">
                  <c:v>-15.028645959773627</c:v>
                </c:pt>
                <c:pt idx="155">
                  <c:v>17.547274254466345</c:v>
                </c:pt>
                <c:pt idx="156">
                  <c:v>45.435651908336865</c:v>
                </c:pt>
                <c:pt idx="157">
                  <c:v>23.658355453832968</c:v>
                </c:pt>
                <c:pt idx="158">
                  <c:v>-16.764625099194632</c:v>
                </c:pt>
                <c:pt idx="159">
                  <c:v>14.184621405218081</c:v>
                </c:pt>
                <c:pt idx="160">
                  <c:v>33.521747636186234</c:v>
                </c:pt>
                <c:pt idx="161">
                  <c:v>-11.740008367772106</c:v>
                </c:pt>
                <c:pt idx="162">
                  <c:v>34.410046523682695</c:v>
                </c:pt>
                <c:pt idx="163">
                  <c:v>-9.0200418828135298</c:v>
                </c:pt>
                <c:pt idx="164">
                  <c:v>-30.024948083563942</c:v>
                </c:pt>
                <c:pt idx="165">
                  <c:v>-82.602109300821866</c:v>
                </c:pt>
                <c:pt idx="166">
                  <c:v>-3.7517367077615518</c:v>
                </c:pt>
                <c:pt idx="167">
                  <c:v>-9.4767953061396213</c:v>
                </c:pt>
                <c:pt idx="168">
                  <c:v>5.2170471954844686</c:v>
                </c:pt>
                <c:pt idx="169">
                  <c:v>23.321501663340939</c:v>
                </c:pt>
                <c:pt idx="170">
                  <c:v>19.825767663751833</c:v>
                </c:pt>
                <c:pt idx="171">
                  <c:v>-27.283329335546654</c:v>
                </c:pt>
                <c:pt idx="172">
                  <c:v>32.978824126571311</c:v>
                </c:pt>
                <c:pt idx="173">
                  <c:v>33.594813926424479</c:v>
                </c:pt>
                <c:pt idx="174">
                  <c:v>20.545402220380396</c:v>
                </c:pt>
                <c:pt idx="175">
                  <c:v>-20.190252404254949</c:v>
                </c:pt>
                <c:pt idx="176">
                  <c:v>-22.634361858971744</c:v>
                </c:pt>
                <c:pt idx="177">
                  <c:v>31.189733923400098</c:v>
                </c:pt>
                <c:pt idx="178">
                  <c:v>-30.742184718189094</c:v>
                </c:pt>
                <c:pt idx="179">
                  <c:v>-36.454966668361891</c:v>
                </c:pt>
                <c:pt idx="180">
                  <c:v>-9.9738408700605987</c:v>
                </c:pt>
                <c:pt idx="181">
                  <c:v>-7.3241719329334671</c:v>
                </c:pt>
                <c:pt idx="182">
                  <c:v>11.468776226805318</c:v>
                </c:pt>
                <c:pt idx="183">
                  <c:v>56.380065688397053</c:v>
                </c:pt>
                <c:pt idx="184">
                  <c:v>15.385296023680468</c:v>
                </c:pt>
                <c:pt idx="185">
                  <c:v>6.4607995641989362</c:v>
                </c:pt>
                <c:pt idx="186">
                  <c:v>-6.4161816313180111</c:v>
                </c:pt>
                <c:pt idx="187">
                  <c:v>3.7326612025811983</c:v>
                </c:pt>
                <c:pt idx="188">
                  <c:v>-5.1131607602832787</c:v>
                </c:pt>
                <c:pt idx="189">
                  <c:v>-17.972820397131898</c:v>
                </c:pt>
                <c:pt idx="190">
                  <c:v>-9.8640837332592355</c:v>
                </c:pt>
                <c:pt idx="191">
                  <c:v>-42.803241755142722</c:v>
                </c:pt>
                <c:pt idx="192">
                  <c:v>-11.805064636215008</c:v>
                </c:pt>
                <c:pt idx="193">
                  <c:v>31.117222286586497</c:v>
                </c:pt>
                <c:pt idx="194">
                  <c:v>-30.048058223844095</c:v>
                </c:pt>
                <c:pt idx="195">
                  <c:v>13.688948482805273</c:v>
                </c:pt>
                <c:pt idx="196">
                  <c:v>13.319594794711236</c:v>
                </c:pt>
                <c:pt idx="197">
                  <c:v>2.8366805013633041</c:v>
                </c:pt>
                <c:pt idx="198">
                  <c:v>-15.765611813225661</c:v>
                </c:pt>
                <c:pt idx="199">
                  <c:v>46.508206389875696</c:v>
                </c:pt>
                <c:pt idx="200">
                  <c:v>-11.345157355759625</c:v>
                </c:pt>
                <c:pt idx="201">
                  <c:v>-3.3278714609025712</c:v>
                </c:pt>
                <c:pt idx="202">
                  <c:v>-13.441081069467216</c:v>
                </c:pt>
                <c:pt idx="203">
                  <c:v>7.3149873786481407</c:v>
                </c:pt>
                <c:pt idx="204">
                  <c:v>5.9409197968650318</c:v>
                </c:pt>
                <c:pt idx="205">
                  <c:v>14.438008177706507</c:v>
                </c:pt>
                <c:pt idx="206">
                  <c:v>-9.1918538900821716</c:v>
                </c:pt>
                <c:pt idx="207">
                  <c:v>6.0537276297103091</c:v>
                </c:pt>
                <c:pt idx="208">
                  <c:v>4.1775507593957855</c:v>
                </c:pt>
                <c:pt idx="209">
                  <c:v>-20.817273115026836</c:v>
                </c:pt>
                <c:pt idx="210">
                  <c:v>-10.927403084513642</c:v>
                </c:pt>
                <c:pt idx="211">
                  <c:v>-4.149345043842267</c:v>
                </c:pt>
                <c:pt idx="212">
                  <c:v>27.520480019079855</c:v>
                </c:pt>
                <c:pt idx="213">
                  <c:v>-11.914323906130562</c:v>
                </c:pt>
                <c:pt idx="214">
                  <c:v>32.549820709964422</c:v>
                </c:pt>
                <c:pt idx="215">
                  <c:v>-28.083578054580002</c:v>
                </c:pt>
                <c:pt idx="216">
                  <c:v>5.1888836768395592</c:v>
                </c:pt>
                <c:pt idx="217">
                  <c:v>-25.62952127644057</c:v>
                </c:pt>
                <c:pt idx="218">
                  <c:v>21.464329417884088</c:v>
                </c:pt>
                <c:pt idx="219">
                  <c:v>1.4733950329711973</c:v>
                </c:pt>
                <c:pt idx="220">
                  <c:v>-3.5995345787771171</c:v>
                </c:pt>
                <c:pt idx="221">
                  <c:v>16.248160158586096</c:v>
                </c:pt>
                <c:pt idx="222">
                  <c:v>-6.9810675466657344</c:v>
                </c:pt>
                <c:pt idx="223">
                  <c:v>-3.2849229393869024</c:v>
                </c:pt>
                <c:pt idx="224">
                  <c:v>15.338741444848246</c:v>
                </c:pt>
                <c:pt idx="225">
                  <c:v>15.891939449280446</c:v>
                </c:pt>
                <c:pt idx="226">
                  <c:v>-27.623433236529188</c:v>
                </c:pt>
                <c:pt idx="227">
                  <c:v>-9.205582476533575</c:v>
                </c:pt>
                <c:pt idx="228">
                  <c:v>4.1472014332356579</c:v>
                </c:pt>
                <c:pt idx="229">
                  <c:v>6.4365608577360973</c:v>
                </c:pt>
                <c:pt idx="230">
                  <c:v>14.66408740534759</c:v>
                </c:pt>
                <c:pt idx="231">
                  <c:v>-38.168662411717037</c:v>
                </c:pt>
                <c:pt idx="232">
                  <c:v>-11.060152778035269</c:v>
                </c:pt>
                <c:pt idx="233">
                  <c:v>-8.8557035904610615E-3</c:v>
                </c:pt>
                <c:pt idx="234">
                  <c:v>3.9867601227498639</c:v>
                </c:pt>
                <c:pt idx="235">
                  <c:v>-5.071761375275484</c:v>
                </c:pt>
                <c:pt idx="236">
                  <c:v>33.817143707100087</c:v>
                </c:pt>
                <c:pt idx="237">
                  <c:v>-15.344935310422354</c:v>
                </c:pt>
                <c:pt idx="238">
                  <c:v>-26.556380154909171</c:v>
                </c:pt>
                <c:pt idx="239">
                  <c:v>23.184458125005623</c:v>
                </c:pt>
                <c:pt idx="240">
                  <c:v>0.87925919032536193</c:v>
                </c:pt>
                <c:pt idx="241">
                  <c:v>-4.4702681024844173</c:v>
                </c:pt>
                <c:pt idx="242">
                  <c:v>-4.8623885899125936</c:v>
                </c:pt>
                <c:pt idx="243">
                  <c:v>5.7046551229008724</c:v>
                </c:pt>
                <c:pt idx="244">
                  <c:v>34.232637595651028</c:v>
                </c:pt>
                <c:pt idx="245">
                  <c:v>19.723344695701805</c:v>
                </c:pt>
                <c:pt idx="246">
                  <c:v>-7.8214328510790567</c:v>
                </c:pt>
                <c:pt idx="247">
                  <c:v>-26.399906308906786</c:v>
                </c:pt>
                <c:pt idx="248">
                  <c:v>-26.010295997458442</c:v>
                </c:pt>
                <c:pt idx="249">
                  <c:v>-1.6508384045478866</c:v>
                </c:pt>
                <c:pt idx="250">
                  <c:v>-16.31979319220828</c:v>
                </c:pt>
                <c:pt idx="251">
                  <c:v>-14.015449959721776</c:v>
                </c:pt>
                <c:pt idx="252">
                  <c:v>33.263865354260012</c:v>
                </c:pt>
                <c:pt idx="253">
                  <c:v>-15.480215470833445</c:v>
                </c:pt>
                <c:pt idx="254">
                  <c:v>3.7538916589232207</c:v>
                </c:pt>
                <c:pt idx="255">
                  <c:v>23.967718347862331</c:v>
                </c:pt>
                <c:pt idx="256">
                  <c:v>25.162739548586309</c:v>
                </c:pt>
                <c:pt idx="257">
                  <c:v>25.340370067287154</c:v>
                </c:pt>
                <c:pt idx="258">
                  <c:v>10.501961746450881</c:v>
                </c:pt>
                <c:pt idx="259">
                  <c:v>-19.351198679133017</c:v>
                </c:pt>
                <c:pt idx="260">
                  <c:v>2.7821089305563826</c:v>
                </c:pt>
                <c:pt idx="261">
                  <c:v>-8.0969627363165682</c:v>
                </c:pt>
                <c:pt idx="262">
                  <c:v>-9.9873287062341038</c:v>
                </c:pt>
                <c:pt idx="263">
                  <c:v>-17.887971431504162</c:v>
                </c:pt>
                <c:pt idx="264">
                  <c:v>0.20206000217957876</c:v>
                </c:pt>
                <c:pt idx="265">
                  <c:v>21.283651120098735</c:v>
                </c:pt>
                <c:pt idx="266">
                  <c:v>0.35762370085281603</c:v>
                </c:pt>
                <c:pt idx="267">
                  <c:v>-0.57526223815601341</c:v>
                </c:pt>
                <c:pt idx="268">
                  <c:v>-4.5143061666651851</c:v>
                </c:pt>
                <c:pt idx="269">
                  <c:v>-30.458864532199414</c:v>
                </c:pt>
                <c:pt idx="270">
                  <c:v>-19.408348066552602</c:v>
                </c:pt>
                <c:pt idx="271">
                  <c:v>-15.362218956395598</c:v>
                </c:pt>
                <c:pt idx="272">
                  <c:v>19.680012077088367</c:v>
                </c:pt>
                <c:pt idx="273">
                  <c:v>-3.2812112515822749</c:v>
                </c:pt>
                <c:pt idx="274">
                  <c:v>-17.245487809197925</c:v>
                </c:pt>
                <c:pt idx="275">
                  <c:v>6.7875439190250413</c:v>
                </c:pt>
                <c:pt idx="276">
                  <c:v>-19.181791256432831</c:v>
                </c:pt>
                <c:pt idx="277">
                  <c:v>-8.1532023885036864</c:v>
                </c:pt>
                <c:pt idx="278">
                  <c:v>-8.1264296463050201</c:v>
                </c:pt>
                <c:pt idx="279">
                  <c:v>4.8987583218535917</c:v>
                </c:pt>
                <c:pt idx="280">
                  <c:v>-14.077433097732072</c:v>
                </c:pt>
                <c:pt idx="281">
                  <c:v>6.9451778968133215</c:v>
                </c:pt>
                <c:pt idx="282">
                  <c:v>6.9667517645026908</c:v>
                </c:pt>
                <c:pt idx="283">
                  <c:v>28.987429719744423</c:v>
                </c:pt>
                <c:pt idx="284">
                  <c:v>-13.992664314186918</c:v>
                </c:pt>
                <c:pt idx="285">
                  <c:v>12.026578104114213</c:v>
                </c:pt>
                <c:pt idx="286">
                  <c:v>-0.95474839841273096</c:v>
                </c:pt>
                <c:pt idx="287">
                  <c:v>-22.936561479944451</c:v>
                </c:pt>
                <c:pt idx="288">
                  <c:v>8.081210312517138</c:v>
                </c:pt>
                <c:pt idx="289">
                  <c:v>4.0986288123044954</c:v>
                </c:pt>
                <c:pt idx="290">
                  <c:v>-3.8842526182683561</c:v>
                </c:pt>
                <c:pt idx="291">
                  <c:v>-28.867388052659503</c:v>
                </c:pt>
                <c:pt idx="292">
                  <c:v>8.1492619291576798</c:v>
                </c:pt>
                <c:pt idx="293">
                  <c:v>-15.834268928483816</c:v>
                </c:pt>
                <c:pt idx="294">
                  <c:v>1.18204818300591</c:v>
                </c:pt>
                <c:pt idx="295">
                  <c:v>-13.801762206995393</c:v>
                </c:pt>
                <c:pt idx="296">
                  <c:v>-49.785679267954528</c:v>
                </c:pt>
                <c:pt idx="297">
                  <c:v>4.2303146429997822</c:v>
                </c:pt>
                <c:pt idx="298">
                  <c:v>-11.753765570276327</c:v>
                </c:pt>
                <c:pt idx="299">
                  <c:v>6.262092649446422</c:v>
                </c:pt>
                <c:pt idx="300">
                  <c:v>7.2778998547766118</c:v>
                </c:pt>
                <c:pt idx="301">
                  <c:v>-5.7063351092090189</c:v>
                </c:pt>
                <c:pt idx="302">
                  <c:v>-17.690604847755473</c:v>
                </c:pt>
                <c:pt idx="303">
                  <c:v>4.3250968055267149</c:v>
                </c:pt>
                <c:pt idx="304">
                  <c:v>13.340774979575691</c:v>
                </c:pt>
                <c:pt idx="305">
                  <c:v>-4.6435660704333053</c:v>
                </c:pt>
                <c:pt idx="306">
                  <c:v>6.3720771768166111</c:v>
                </c:pt>
                <c:pt idx="307">
                  <c:v>-19.612292372014817</c:v>
                </c:pt>
                <c:pt idx="308">
                  <c:v>3.4033276763252998</c:v>
                </c:pt>
                <c:pt idx="309">
                  <c:v>53.418939287422283</c:v>
                </c:pt>
                <c:pt idx="310">
                  <c:v>-11.565455928420802</c:v>
                </c:pt>
                <c:pt idx="311">
                  <c:v>1.4501433447456726</c:v>
                </c:pt>
                <c:pt idx="312">
                  <c:v>-2.5342618203498519</c:v>
                </c:pt>
                <c:pt idx="313">
                  <c:v>12.481329448586738</c:v>
                </c:pt>
                <c:pt idx="314">
                  <c:v>6.4969178591119734</c:v>
                </c:pt>
                <c:pt idx="315">
                  <c:v>20.512503983742047</c:v>
                </c:pt>
                <c:pt idx="316">
                  <c:v>32.528088284587433</c:v>
                </c:pt>
                <c:pt idx="317">
                  <c:v>43.543671133728871</c:v>
                </c:pt>
                <c:pt idx="318">
                  <c:v>-8.4407471699747578</c:v>
                </c:pt>
                <c:pt idx="319">
                  <c:v>12.574833612936841</c:v>
                </c:pt>
                <c:pt idx="320">
                  <c:v>15.590413673864209</c:v>
                </c:pt>
                <c:pt idx="321">
                  <c:v>17.605993165422227</c:v>
                </c:pt>
                <c:pt idx="322">
                  <c:v>-1.378427790995157</c:v>
                </c:pt>
                <c:pt idx="323">
                  <c:v>30.637150900938881</c:v>
                </c:pt>
                <c:pt idx="324">
                  <c:v>-12.347270682524659</c:v>
                </c:pt>
                <c:pt idx="325">
                  <c:v>27.668307518828815</c:v>
                </c:pt>
                <c:pt idx="326">
                  <c:v>13.683885552435417</c:v>
                </c:pt>
                <c:pt idx="327">
                  <c:v>3.699463455575096</c:v>
                </c:pt>
                <c:pt idx="328">
                  <c:v>25.715041257476219</c:v>
                </c:pt>
                <c:pt idx="329">
                  <c:v>20.730618980999235</c:v>
                </c:pt>
                <c:pt idx="330">
                  <c:v>-20.253803356017951</c:v>
                </c:pt>
                <c:pt idx="331">
                  <c:v>6.7617742603098945</c:v>
                </c:pt>
                <c:pt idx="332">
                  <c:v>-23.22264815923435</c:v>
                </c:pt>
                <c:pt idx="333">
                  <c:v>16.792929393703368</c:v>
                </c:pt>
                <c:pt idx="334">
                  <c:v>5.8085069255794819</c:v>
                </c:pt>
                <c:pt idx="335">
                  <c:v>13.824084441372701</c:v>
                </c:pt>
                <c:pt idx="336">
                  <c:v>23.839661944912688</c:v>
                </c:pt>
                <c:pt idx="337">
                  <c:v>5.8552394391385008</c:v>
                </c:pt>
                <c:pt idx="338">
                  <c:v>14.870816926300362</c:v>
                </c:pt>
                <c:pt idx="339">
                  <c:v>5.8863944081169937</c:v>
                </c:pt>
                <c:pt idx="340">
                  <c:v>16.901971885898337</c:v>
                </c:pt>
                <c:pt idx="341">
                  <c:v>-3.0824506393600881</c:v>
                </c:pt>
                <c:pt idx="342">
                  <c:v>52.933126833097134</c:v>
                </c:pt>
                <c:pt idx="343">
                  <c:v>24.948704303841428</c:v>
                </c:pt>
                <c:pt idx="344">
                  <c:v>28.964281773304176</c:v>
                </c:pt>
                <c:pt idx="345">
                  <c:v>-5.0201407581895134</c:v>
                </c:pt>
                <c:pt idx="346">
                  <c:v>37.995436709604292</c:v>
                </c:pt>
                <c:pt idx="347">
                  <c:v>8.0110141768688052</c:v>
                </c:pt>
                <c:pt idx="348">
                  <c:v>19.026591643740868</c:v>
                </c:pt>
                <c:pt idx="349">
                  <c:v>-16.957830889677368</c:v>
                </c:pt>
                <c:pt idx="350">
                  <c:v>35.05774657669015</c:v>
                </c:pt>
                <c:pt idx="351">
                  <c:v>2.0733240428998361</c:v>
                </c:pt>
                <c:pt idx="352">
                  <c:v>26.088901508993725</c:v>
                </c:pt>
                <c:pt idx="353">
                  <c:v>-12.895521024997471</c:v>
                </c:pt>
                <c:pt idx="354">
                  <c:v>9.1200564409492415</c:v>
                </c:pt>
                <c:pt idx="355">
                  <c:v>4.1356339068506012</c:v>
                </c:pt>
                <c:pt idx="356">
                  <c:v>7.1512113727188815</c:v>
                </c:pt>
                <c:pt idx="357">
                  <c:v>39.166788838563285</c:v>
                </c:pt>
                <c:pt idx="358">
                  <c:v>9.1823663043901878</c:v>
                </c:pt>
                <c:pt idx="359">
                  <c:v>20.197943770204571</c:v>
                </c:pt>
                <c:pt idx="360">
                  <c:v>31.213521236009878</c:v>
                </c:pt>
                <c:pt idx="361">
                  <c:v>25.229098701808649</c:v>
                </c:pt>
                <c:pt idx="362">
                  <c:v>20.24467616760273</c:v>
                </c:pt>
                <c:pt idx="363">
                  <c:v>4.2602536333933898</c:v>
                </c:pt>
                <c:pt idx="364">
                  <c:v>33.275831099181758</c:v>
                </c:pt>
                <c:pt idx="365">
                  <c:v>-6.708591435031706</c:v>
                </c:pt>
                <c:pt idx="366">
                  <c:v>-12.693013969246334</c:v>
                </c:pt>
                <c:pt idx="367">
                  <c:v>16.322563496538169</c:v>
                </c:pt>
                <c:pt idx="368">
                  <c:v>-5.6618590376779991</c:v>
                </c:pt>
                <c:pt idx="369">
                  <c:v>16.353718428105509</c:v>
                </c:pt>
                <c:pt idx="370">
                  <c:v>11.3692958938886</c:v>
                </c:pt>
                <c:pt idx="371">
                  <c:v>10.384873359671531</c:v>
                </c:pt>
                <c:pt idx="372">
                  <c:v>-16.599549174545693</c:v>
                </c:pt>
                <c:pt idx="373">
                  <c:v>29.41602829123698</c:v>
                </c:pt>
                <c:pt idx="374">
                  <c:v>25.431605757019575</c:v>
                </c:pt>
                <c:pt idx="375">
                  <c:v>21.447183222802064</c:v>
                </c:pt>
                <c:pt idx="376">
                  <c:v>33.46276068858463</c:v>
                </c:pt>
                <c:pt idx="377">
                  <c:v>0.47833815436705801</c:v>
                </c:pt>
                <c:pt idx="378">
                  <c:v>14.493915620149524</c:v>
                </c:pt>
                <c:pt idx="379">
                  <c:v>19.509493085931979</c:v>
                </c:pt>
                <c:pt idx="380">
                  <c:v>1.5250705517143683</c:v>
                </c:pt>
                <c:pt idx="381">
                  <c:v>-4.4593519825031338</c:v>
                </c:pt>
                <c:pt idx="382">
                  <c:v>34.556225483279249</c:v>
                </c:pt>
                <c:pt idx="383">
                  <c:v>17.571802949061681</c:v>
                </c:pt>
                <c:pt idx="384">
                  <c:v>36.587380414844112</c:v>
                </c:pt>
                <c:pt idx="385">
                  <c:v>31.602957880626541</c:v>
                </c:pt>
                <c:pt idx="386">
                  <c:v>17.618535346408972</c:v>
                </c:pt>
                <c:pt idx="387">
                  <c:v>-2.3658871878086556</c:v>
                </c:pt>
                <c:pt idx="388">
                  <c:v>-7.3503097220261697</c:v>
                </c:pt>
                <c:pt idx="389">
                  <c:v>-1.3347322562437978</c:v>
                </c:pt>
                <c:pt idx="390">
                  <c:v>-12.319154790461369</c:v>
                </c:pt>
                <c:pt idx="391">
                  <c:v>13.69642267532106</c:v>
                </c:pt>
                <c:pt idx="392">
                  <c:v>-11.287999858896569</c:v>
                </c:pt>
                <c:pt idx="393">
                  <c:v>-8.2724223931140841</c:v>
                </c:pt>
                <c:pt idx="394">
                  <c:v>29.743155072668287</c:v>
                </c:pt>
                <c:pt idx="395">
                  <c:v>-0.24126746154928477</c:v>
                </c:pt>
                <c:pt idx="396">
                  <c:v>-2.2256899957668566</c:v>
                </c:pt>
                <c:pt idx="397">
                  <c:v>18.789887470015515</c:v>
                </c:pt>
                <c:pt idx="398">
                  <c:v>6.8054649357979997</c:v>
                </c:pt>
                <c:pt idx="399">
                  <c:v>33.821042401580371</c:v>
                </c:pt>
                <c:pt idx="400">
                  <c:v>-23.163380132637201</c:v>
                </c:pt>
                <c:pt idx="401">
                  <c:v>-19.147802666854773</c:v>
                </c:pt>
                <c:pt idx="402">
                  <c:v>0.86777479892765541</c:v>
                </c:pt>
                <c:pt idx="403">
                  <c:v>18.883352264710084</c:v>
                </c:pt>
                <c:pt idx="404">
                  <c:v>15.898929730492455</c:v>
                </c:pt>
                <c:pt idx="405">
                  <c:v>-9.0854928037250602</c:v>
                </c:pt>
                <c:pt idx="406">
                  <c:v>5.9300846620573111</c:v>
                </c:pt>
                <c:pt idx="407">
                  <c:v>4.9456621278397392</c:v>
                </c:pt>
                <c:pt idx="408">
                  <c:v>15.961239593622167</c:v>
                </c:pt>
                <c:pt idx="409">
                  <c:v>26.976817059404539</c:v>
                </c:pt>
                <c:pt idx="410">
                  <c:v>5.9923945251870236</c:v>
                </c:pt>
                <c:pt idx="411">
                  <c:v>4.0079719909693949</c:v>
                </c:pt>
                <c:pt idx="412">
                  <c:v>30.023549456751823</c:v>
                </c:pt>
                <c:pt idx="413">
                  <c:v>8.0391269225342512</c:v>
                </c:pt>
                <c:pt idx="414">
                  <c:v>20.054704388316679</c:v>
                </c:pt>
                <c:pt idx="415">
                  <c:v>7.0702818540991075</c:v>
                </c:pt>
                <c:pt idx="416">
                  <c:v>7.0858593198814788</c:v>
                </c:pt>
                <c:pt idx="417">
                  <c:v>33.101436785663964</c:v>
                </c:pt>
                <c:pt idx="418">
                  <c:v>19.117014251446335</c:v>
                </c:pt>
                <c:pt idx="419">
                  <c:v>10.132591717228763</c:v>
                </c:pt>
                <c:pt idx="420">
                  <c:v>5.1481691830111913</c:v>
                </c:pt>
                <c:pt idx="421">
                  <c:v>-10.836253351206437</c:v>
                </c:pt>
                <c:pt idx="422">
                  <c:v>-18.820675885423952</c:v>
                </c:pt>
                <c:pt idx="423">
                  <c:v>2.1949015803584189</c:v>
                </c:pt>
                <c:pt idx="424">
                  <c:v>-3.789520953859153</c:v>
                </c:pt>
                <c:pt idx="425">
                  <c:v>-22.773943488076725</c:v>
                </c:pt>
                <c:pt idx="426">
                  <c:v>-8.7583660222942967</c:v>
                </c:pt>
                <c:pt idx="427">
                  <c:v>-16.742788556511869</c:v>
                </c:pt>
                <c:pt idx="428">
                  <c:v>22.272788909270503</c:v>
                </c:pt>
                <c:pt idx="429">
                  <c:v>-17.711633624947012</c:v>
                </c:pt>
                <c:pt idx="430">
                  <c:v>11.303943840835359</c:v>
                </c:pt>
                <c:pt idx="431">
                  <c:v>-7.6804786933822129</c:v>
                </c:pt>
                <c:pt idx="432">
                  <c:v>8.3350987724002152</c:v>
                </c:pt>
                <c:pt idx="433">
                  <c:v>-35.649323761817413</c:v>
                </c:pt>
                <c:pt idx="434">
                  <c:v>27.366253703965072</c:v>
                </c:pt>
                <c:pt idx="435">
                  <c:v>13.381831169747443</c:v>
                </c:pt>
                <c:pt idx="436">
                  <c:v>-0.60259136447012907</c:v>
                </c:pt>
                <c:pt idx="437">
                  <c:v>-7.5870138986877009</c:v>
                </c:pt>
                <c:pt idx="438">
                  <c:v>9.4285635670947272</c:v>
                </c:pt>
                <c:pt idx="439">
                  <c:v>1.4441410328771553</c:v>
                </c:pt>
                <c:pt idx="440">
                  <c:v>-18.540281501340473</c:v>
                </c:pt>
                <c:pt idx="441">
                  <c:v>23.475295964442012</c:v>
                </c:pt>
                <c:pt idx="442">
                  <c:v>-27.509126569775617</c:v>
                </c:pt>
                <c:pt idx="443">
                  <c:v>17.506450896006811</c:v>
                </c:pt>
                <c:pt idx="444">
                  <c:v>-21.477971638210761</c:v>
                </c:pt>
                <c:pt idx="445">
                  <c:v>3.5376058275716105</c:v>
                </c:pt>
                <c:pt idx="446">
                  <c:v>6.5531832933540954</c:v>
                </c:pt>
                <c:pt idx="447">
                  <c:v>-29.431239240863533</c:v>
                </c:pt>
                <c:pt idx="448">
                  <c:v>-0.41566177508110513</c:v>
                </c:pt>
                <c:pt idx="449">
                  <c:v>2.599915690701323</c:v>
                </c:pt>
                <c:pt idx="450">
                  <c:v>-7.3845068435162489</c:v>
                </c:pt>
                <c:pt idx="451">
                  <c:v>5.6310706222661793</c:v>
                </c:pt>
                <c:pt idx="452">
                  <c:v>-4.3533519119514494</c:v>
                </c:pt>
                <c:pt idx="453">
                  <c:v>-8.3377744461689645</c:v>
                </c:pt>
                <c:pt idx="454">
                  <c:v>21.677803019613407</c:v>
                </c:pt>
                <c:pt idx="455">
                  <c:v>3.693380485395835</c:v>
                </c:pt>
                <c:pt idx="456">
                  <c:v>-17.291042048821737</c:v>
                </c:pt>
                <c:pt idx="457">
                  <c:v>-13.275464583039366</c:v>
                </c:pt>
                <c:pt idx="458">
                  <c:v>-11.259887117256881</c:v>
                </c:pt>
                <c:pt idx="459">
                  <c:v>-20.244309651474509</c:v>
                </c:pt>
                <c:pt idx="460">
                  <c:v>-1.2287321856920812</c:v>
                </c:pt>
                <c:pt idx="461">
                  <c:v>3.7868452800903469</c:v>
                </c:pt>
                <c:pt idx="462">
                  <c:v>9.8024227458727182</c:v>
                </c:pt>
                <c:pt idx="463">
                  <c:v>-13.181999788344797</c:v>
                </c:pt>
                <c:pt idx="464">
                  <c:v>13.833577677437574</c:v>
                </c:pt>
                <c:pt idx="465">
                  <c:v>-4.1508448567799974</c:v>
                </c:pt>
                <c:pt idx="466">
                  <c:v>-10.135267390997569</c:v>
                </c:pt>
                <c:pt idx="467">
                  <c:v>-16.119689925215141</c:v>
                </c:pt>
                <c:pt idx="468">
                  <c:v>-14.104112459432713</c:v>
                </c:pt>
                <c:pt idx="469">
                  <c:v>-15.088534993650342</c:v>
                </c:pt>
                <c:pt idx="470">
                  <c:v>-1.0729575278678567</c:v>
                </c:pt>
                <c:pt idx="471">
                  <c:v>-15.057380062085485</c:v>
                </c:pt>
                <c:pt idx="472">
                  <c:v>-15.041802596303057</c:v>
                </c:pt>
                <c:pt idx="473">
                  <c:v>-10.026225130520629</c:v>
                </c:pt>
                <c:pt idx="474">
                  <c:v>-38.010647664738258</c:v>
                </c:pt>
                <c:pt idx="475">
                  <c:v>2.0049298010442271</c:v>
                </c:pt>
                <c:pt idx="476">
                  <c:v>-2.9794927331734016</c:v>
                </c:pt>
                <c:pt idx="477">
                  <c:v>1.0360847326090266</c:v>
                </c:pt>
                <c:pt idx="478">
                  <c:v>-20.948337801608545</c:v>
                </c:pt>
                <c:pt idx="479">
                  <c:v>-11.932760335826117</c:v>
                </c:pt>
                <c:pt idx="480">
                  <c:v>16.082817129956311</c:v>
                </c:pt>
                <c:pt idx="481">
                  <c:v>-13.901605404261318</c:v>
                </c:pt>
                <c:pt idx="482">
                  <c:v>10.113972061521167</c:v>
                </c:pt>
                <c:pt idx="483">
                  <c:v>-19.870450472696461</c:v>
                </c:pt>
                <c:pt idx="484">
                  <c:v>15.145126993085967</c:v>
                </c:pt>
                <c:pt idx="485">
                  <c:v>4.1607044588683948</c:v>
                </c:pt>
                <c:pt idx="486">
                  <c:v>-1.8237180753492339</c:v>
                </c:pt>
                <c:pt idx="487">
                  <c:v>-0.80814060956674894</c:v>
                </c:pt>
                <c:pt idx="488">
                  <c:v>-3.7925631437843776</c:v>
                </c:pt>
                <c:pt idx="489">
                  <c:v>-6.7769856780019495</c:v>
                </c:pt>
                <c:pt idx="490">
                  <c:v>42.238591787780479</c:v>
                </c:pt>
                <c:pt idx="491">
                  <c:v>8.2541692535629068</c:v>
                </c:pt>
                <c:pt idx="492">
                  <c:v>-17.730253280654665</c:v>
                </c:pt>
                <c:pt idx="493">
                  <c:v>28.285324185127706</c:v>
                </c:pt>
                <c:pt idx="494">
                  <c:v>-4.6990983490898088</c:v>
                </c:pt>
                <c:pt idx="495">
                  <c:v>-19.683520883307438</c:v>
                </c:pt>
                <c:pt idx="496">
                  <c:v>27.332056582474991</c:v>
                </c:pt>
                <c:pt idx="497">
                  <c:v>-28.652365951742581</c:v>
                </c:pt>
                <c:pt idx="498">
                  <c:v>1.36321151403979</c:v>
                </c:pt>
                <c:pt idx="499">
                  <c:v>2.378788979822275</c:v>
                </c:pt>
                <c:pt idx="500">
                  <c:v>-3.6056335543953537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101-4390-808C-2320BFA13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78560"/>
        <c:axId val="171393024"/>
      </c:scatterChart>
      <c:valAx>
        <c:axId val="1713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93024"/>
        <c:crosses val="autoZero"/>
        <c:crossBetween val="midCat"/>
      </c:valAx>
      <c:valAx>
        <c:axId val="171393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78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Oxygen!$A$12:$A$1113</c:f>
              <c:numCache>
                <c:formatCode>General</c:formatCode>
                <c:ptCount val="1102"/>
                <c:pt idx="0">
                  <c:v>697</c:v>
                </c:pt>
                <c:pt idx="1">
                  <c:v>697.05</c:v>
                </c:pt>
                <c:pt idx="2">
                  <c:v>697.09999999999991</c:v>
                </c:pt>
                <c:pt idx="3">
                  <c:v>697.14999999999986</c:v>
                </c:pt>
                <c:pt idx="4">
                  <c:v>697.19999999999982</c:v>
                </c:pt>
                <c:pt idx="5">
                  <c:v>697.24999999999977</c:v>
                </c:pt>
                <c:pt idx="6">
                  <c:v>697.29999999999973</c:v>
                </c:pt>
                <c:pt idx="7">
                  <c:v>697.34999999999968</c:v>
                </c:pt>
                <c:pt idx="8">
                  <c:v>697.39999999999964</c:v>
                </c:pt>
                <c:pt idx="9">
                  <c:v>697.44999999999959</c:v>
                </c:pt>
                <c:pt idx="10">
                  <c:v>697.49999999999955</c:v>
                </c:pt>
                <c:pt idx="11">
                  <c:v>697.5499999999995</c:v>
                </c:pt>
                <c:pt idx="12">
                  <c:v>697.59999999999945</c:v>
                </c:pt>
                <c:pt idx="13">
                  <c:v>697.64999999999941</c:v>
                </c:pt>
                <c:pt idx="14">
                  <c:v>697.69999999999936</c:v>
                </c:pt>
                <c:pt idx="15">
                  <c:v>697.74999999999932</c:v>
                </c:pt>
                <c:pt idx="16">
                  <c:v>697.79999999999927</c:v>
                </c:pt>
                <c:pt idx="17">
                  <c:v>697.84999999999923</c:v>
                </c:pt>
                <c:pt idx="18">
                  <c:v>697.89999999999918</c:v>
                </c:pt>
                <c:pt idx="19">
                  <c:v>697.94999999999914</c:v>
                </c:pt>
                <c:pt idx="20">
                  <c:v>697.99999999999909</c:v>
                </c:pt>
                <c:pt idx="21">
                  <c:v>698.04999999999905</c:v>
                </c:pt>
                <c:pt idx="22">
                  <c:v>698.099999999999</c:v>
                </c:pt>
                <c:pt idx="23">
                  <c:v>698.14999999999895</c:v>
                </c:pt>
                <c:pt idx="24">
                  <c:v>698.19999999999891</c:v>
                </c:pt>
                <c:pt idx="25">
                  <c:v>698.24999999999886</c:v>
                </c:pt>
                <c:pt idx="26">
                  <c:v>698.29999999999882</c:v>
                </c:pt>
                <c:pt idx="27">
                  <c:v>698.34999999999877</c:v>
                </c:pt>
                <c:pt idx="28">
                  <c:v>698.39999999999873</c:v>
                </c:pt>
                <c:pt idx="29">
                  <c:v>698.44999999999868</c:v>
                </c:pt>
                <c:pt idx="30">
                  <c:v>698.49999999999864</c:v>
                </c:pt>
                <c:pt idx="31">
                  <c:v>698.54999999999859</c:v>
                </c:pt>
                <c:pt idx="32">
                  <c:v>698.59999999999854</c:v>
                </c:pt>
                <c:pt idx="33">
                  <c:v>698.6499999999985</c:v>
                </c:pt>
                <c:pt idx="34">
                  <c:v>698.69999999999845</c:v>
                </c:pt>
                <c:pt idx="35">
                  <c:v>698.74999999999841</c:v>
                </c:pt>
                <c:pt idx="36">
                  <c:v>698.79999999999836</c:v>
                </c:pt>
                <c:pt idx="37">
                  <c:v>698.84999999999832</c:v>
                </c:pt>
                <c:pt idx="38">
                  <c:v>698.89999999999827</c:v>
                </c:pt>
                <c:pt idx="39">
                  <c:v>698.94999999999823</c:v>
                </c:pt>
                <c:pt idx="40">
                  <c:v>698.99999999999818</c:v>
                </c:pt>
                <c:pt idx="41">
                  <c:v>699.04999999999814</c:v>
                </c:pt>
                <c:pt idx="42">
                  <c:v>699.09999999999809</c:v>
                </c:pt>
                <c:pt idx="43">
                  <c:v>699.14999999999804</c:v>
                </c:pt>
                <c:pt idx="44">
                  <c:v>699.199999999998</c:v>
                </c:pt>
                <c:pt idx="45">
                  <c:v>699.24999999999795</c:v>
                </c:pt>
                <c:pt idx="46">
                  <c:v>699.29999999999791</c:v>
                </c:pt>
                <c:pt idx="47">
                  <c:v>699.34999999999786</c:v>
                </c:pt>
                <c:pt idx="48">
                  <c:v>699.39999999999782</c:v>
                </c:pt>
                <c:pt idx="49">
                  <c:v>699.44999999999777</c:v>
                </c:pt>
                <c:pt idx="50">
                  <c:v>699.49999999999773</c:v>
                </c:pt>
                <c:pt idx="51">
                  <c:v>699.54999999999768</c:v>
                </c:pt>
                <c:pt idx="52">
                  <c:v>699.59999999999764</c:v>
                </c:pt>
                <c:pt idx="53">
                  <c:v>699.64999999999759</c:v>
                </c:pt>
                <c:pt idx="54">
                  <c:v>699.69999999999754</c:v>
                </c:pt>
                <c:pt idx="55">
                  <c:v>699.7499999999975</c:v>
                </c:pt>
                <c:pt idx="56">
                  <c:v>699.79999999999745</c:v>
                </c:pt>
                <c:pt idx="57">
                  <c:v>699.84999999999741</c:v>
                </c:pt>
                <c:pt idx="58">
                  <c:v>699.89999999999736</c:v>
                </c:pt>
                <c:pt idx="59">
                  <c:v>699.94999999999732</c:v>
                </c:pt>
                <c:pt idx="60">
                  <c:v>699.99999999999727</c:v>
                </c:pt>
                <c:pt idx="61">
                  <c:v>700.04999999999723</c:v>
                </c:pt>
                <c:pt idx="62">
                  <c:v>700.09999999999718</c:v>
                </c:pt>
                <c:pt idx="63">
                  <c:v>700.14999999999714</c:v>
                </c:pt>
                <c:pt idx="64">
                  <c:v>700.19999999999709</c:v>
                </c:pt>
                <c:pt idx="65">
                  <c:v>700.24999999999704</c:v>
                </c:pt>
                <c:pt idx="66">
                  <c:v>700.299999999997</c:v>
                </c:pt>
                <c:pt idx="67">
                  <c:v>700.34999999999695</c:v>
                </c:pt>
                <c:pt idx="68">
                  <c:v>700.39999999999691</c:v>
                </c:pt>
                <c:pt idx="69">
                  <c:v>700.44999999999686</c:v>
                </c:pt>
                <c:pt idx="70">
                  <c:v>700.49999999999682</c:v>
                </c:pt>
                <c:pt idx="71">
                  <c:v>700.54999999999677</c:v>
                </c:pt>
                <c:pt idx="72">
                  <c:v>700.59999999999673</c:v>
                </c:pt>
                <c:pt idx="73">
                  <c:v>700.64999999999668</c:v>
                </c:pt>
                <c:pt idx="74">
                  <c:v>700.69999999999663</c:v>
                </c:pt>
                <c:pt idx="75">
                  <c:v>700.74999999999659</c:v>
                </c:pt>
                <c:pt idx="76">
                  <c:v>700.79999999999654</c:v>
                </c:pt>
                <c:pt idx="77">
                  <c:v>700.8499999999965</c:v>
                </c:pt>
                <c:pt idx="78">
                  <c:v>700.89999999999645</c:v>
                </c:pt>
                <c:pt idx="79">
                  <c:v>700.94999999999641</c:v>
                </c:pt>
                <c:pt idx="80">
                  <c:v>700.99999999999636</c:v>
                </c:pt>
                <c:pt idx="81">
                  <c:v>701.04999999999632</c:v>
                </c:pt>
                <c:pt idx="82">
                  <c:v>701.09999999999627</c:v>
                </c:pt>
                <c:pt idx="83">
                  <c:v>701.14999999999623</c:v>
                </c:pt>
                <c:pt idx="84">
                  <c:v>701.19999999999618</c:v>
                </c:pt>
                <c:pt idx="85">
                  <c:v>701.24999999999613</c:v>
                </c:pt>
                <c:pt idx="86">
                  <c:v>701.29999999999609</c:v>
                </c:pt>
                <c:pt idx="87">
                  <c:v>701.34999999999604</c:v>
                </c:pt>
                <c:pt idx="88">
                  <c:v>701.399999999996</c:v>
                </c:pt>
                <c:pt idx="89">
                  <c:v>701.44999999999595</c:v>
                </c:pt>
                <c:pt idx="90">
                  <c:v>701.49999999999591</c:v>
                </c:pt>
                <c:pt idx="91">
                  <c:v>701.54999999999586</c:v>
                </c:pt>
                <c:pt idx="92">
                  <c:v>701.59999999999582</c:v>
                </c:pt>
                <c:pt idx="93">
                  <c:v>701.64999999999577</c:v>
                </c:pt>
                <c:pt idx="94">
                  <c:v>701.69999999999573</c:v>
                </c:pt>
                <c:pt idx="95">
                  <c:v>701.74999999999568</c:v>
                </c:pt>
                <c:pt idx="96">
                  <c:v>701.79999999999563</c:v>
                </c:pt>
                <c:pt idx="97">
                  <c:v>701.84999999999559</c:v>
                </c:pt>
                <c:pt idx="98">
                  <c:v>701.89999999999554</c:v>
                </c:pt>
                <c:pt idx="99">
                  <c:v>701.9499999999955</c:v>
                </c:pt>
                <c:pt idx="100">
                  <c:v>701.99999999999545</c:v>
                </c:pt>
                <c:pt idx="101">
                  <c:v>702.04999999999541</c:v>
                </c:pt>
                <c:pt idx="102">
                  <c:v>702.09999999999536</c:v>
                </c:pt>
                <c:pt idx="103">
                  <c:v>702.14999999999532</c:v>
                </c:pt>
                <c:pt idx="104">
                  <c:v>702.19999999999527</c:v>
                </c:pt>
                <c:pt idx="105">
                  <c:v>702.24999999999523</c:v>
                </c:pt>
                <c:pt idx="106">
                  <c:v>702.29999999999518</c:v>
                </c:pt>
                <c:pt idx="107">
                  <c:v>702.34999999999513</c:v>
                </c:pt>
                <c:pt idx="108">
                  <c:v>702.39999999999509</c:v>
                </c:pt>
                <c:pt idx="109">
                  <c:v>702.44999999999504</c:v>
                </c:pt>
                <c:pt idx="110">
                  <c:v>702.499999999995</c:v>
                </c:pt>
                <c:pt idx="111">
                  <c:v>702.54999999999495</c:v>
                </c:pt>
                <c:pt idx="112">
                  <c:v>702.59999999999491</c:v>
                </c:pt>
                <c:pt idx="113">
                  <c:v>702.64999999999486</c:v>
                </c:pt>
                <c:pt idx="114">
                  <c:v>702.69999999999482</c:v>
                </c:pt>
                <c:pt idx="115">
                  <c:v>702.74999999999477</c:v>
                </c:pt>
                <c:pt idx="116">
                  <c:v>702.79999999999472</c:v>
                </c:pt>
                <c:pt idx="117">
                  <c:v>702.84999999999468</c:v>
                </c:pt>
                <c:pt idx="118">
                  <c:v>702.89999999999463</c:v>
                </c:pt>
                <c:pt idx="119">
                  <c:v>702.94999999999459</c:v>
                </c:pt>
                <c:pt idx="120">
                  <c:v>702.99999999999454</c:v>
                </c:pt>
                <c:pt idx="121">
                  <c:v>703.0499999999945</c:v>
                </c:pt>
                <c:pt idx="122">
                  <c:v>703.09999999999445</c:v>
                </c:pt>
                <c:pt idx="123">
                  <c:v>703.14999999999441</c:v>
                </c:pt>
                <c:pt idx="124">
                  <c:v>703.19999999999436</c:v>
                </c:pt>
                <c:pt idx="125">
                  <c:v>703.24999999999432</c:v>
                </c:pt>
                <c:pt idx="126">
                  <c:v>703.29999999999427</c:v>
                </c:pt>
                <c:pt idx="127">
                  <c:v>703.34999999999422</c:v>
                </c:pt>
                <c:pt idx="128">
                  <c:v>703.39999999999418</c:v>
                </c:pt>
                <c:pt idx="129">
                  <c:v>703.44999999999413</c:v>
                </c:pt>
                <c:pt idx="130">
                  <c:v>703.49999999999409</c:v>
                </c:pt>
                <c:pt idx="131">
                  <c:v>703.54999999999404</c:v>
                </c:pt>
                <c:pt idx="132">
                  <c:v>703.599999999994</c:v>
                </c:pt>
                <c:pt idx="133">
                  <c:v>703.64999999999395</c:v>
                </c:pt>
                <c:pt idx="134">
                  <c:v>703.69999999999391</c:v>
                </c:pt>
                <c:pt idx="135">
                  <c:v>703.74999999999386</c:v>
                </c:pt>
                <c:pt idx="136">
                  <c:v>703.79999999999382</c:v>
                </c:pt>
                <c:pt idx="137">
                  <c:v>703.84999999999377</c:v>
                </c:pt>
                <c:pt idx="138">
                  <c:v>703.89999999999372</c:v>
                </c:pt>
                <c:pt idx="139">
                  <c:v>703.94999999999368</c:v>
                </c:pt>
                <c:pt idx="140">
                  <c:v>703.99999999999363</c:v>
                </c:pt>
                <c:pt idx="141">
                  <c:v>704.04999999999359</c:v>
                </c:pt>
                <c:pt idx="142">
                  <c:v>704.09999999999354</c:v>
                </c:pt>
                <c:pt idx="143">
                  <c:v>704.1499999999935</c:v>
                </c:pt>
                <c:pt idx="144">
                  <c:v>704.19999999999345</c:v>
                </c:pt>
                <c:pt idx="145">
                  <c:v>704.24999999999341</c:v>
                </c:pt>
                <c:pt idx="146">
                  <c:v>704.29999999999336</c:v>
                </c:pt>
                <c:pt idx="147">
                  <c:v>704.34999999999332</c:v>
                </c:pt>
                <c:pt idx="148">
                  <c:v>704.39999999999327</c:v>
                </c:pt>
                <c:pt idx="149">
                  <c:v>704.44999999999322</c:v>
                </c:pt>
                <c:pt idx="150">
                  <c:v>704.49999999999318</c:v>
                </c:pt>
                <c:pt idx="151">
                  <c:v>704.54999999999313</c:v>
                </c:pt>
                <c:pt idx="152">
                  <c:v>704.59999999999309</c:v>
                </c:pt>
                <c:pt idx="153">
                  <c:v>704.64999999999304</c:v>
                </c:pt>
                <c:pt idx="154">
                  <c:v>704.699999999993</c:v>
                </c:pt>
                <c:pt idx="155">
                  <c:v>704.74999999999295</c:v>
                </c:pt>
                <c:pt idx="156">
                  <c:v>704.79999999999291</c:v>
                </c:pt>
                <c:pt idx="157">
                  <c:v>704.84999999999286</c:v>
                </c:pt>
                <c:pt idx="158">
                  <c:v>704.89999999999281</c:v>
                </c:pt>
                <c:pt idx="159">
                  <c:v>704.94999999999277</c:v>
                </c:pt>
                <c:pt idx="160">
                  <c:v>704.99999999999272</c:v>
                </c:pt>
                <c:pt idx="161">
                  <c:v>705.04999999999268</c:v>
                </c:pt>
                <c:pt idx="162">
                  <c:v>705.09999999999263</c:v>
                </c:pt>
                <c:pt idx="163">
                  <c:v>705.14999999999259</c:v>
                </c:pt>
                <c:pt idx="164">
                  <c:v>705.19999999999254</c:v>
                </c:pt>
                <c:pt idx="165">
                  <c:v>705.2499999999925</c:v>
                </c:pt>
                <c:pt idx="166">
                  <c:v>705.29999999999245</c:v>
                </c:pt>
                <c:pt idx="167">
                  <c:v>705.34999999999241</c:v>
                </c:pt>
                <c:pt idx="168">
                  <c:v>705.39999999999236</c:v>
                </c:pt>
                <c:pt idx="169">
                  <c:v>705.44999999999231</c:v>
                </c:pt>
                <c:pt idx="170">
                  <c:v>705.49999999999227</c:v>
                </c:pt>
                <c:pt idx="171">
                  <c:v>705.54999999999222</c:v>
                </c:pt>
                <c:pt idx="172">
                  <c:v>705.59999999999218</c:v>
                </c:pt>
                <c:pt idx="173">
                  <c:v>705.64999999999213</c:v>
                </c:pt>
                <c:pt idx="174">
                  <c:v>705.69999999999209</c:v>
                </c:pt>
                <c:pt idx="175">
                  <c:v>705.74999999999204</c:v>
                </c:pt>
                <c:pt idx="176">
                  <c:v>705.799999999992</c:v>
                </c:pt>
                <c:pt idx="177">
                  <c:v>705.84999999999195</c:v>
                </c:pt>
                <c:pt idx="178">
                  <c:v>705.89999999999191</c:v>
                </c:pt>
                <c:pt idx="179">
                  <c:v>705.94999999999186</c:v>
                </c:pt>
                <c:pt idx="180">
                  <c:v>705.99999999999181</c:v>
                </c:pt>
                <c:pt idx="181">
                  <c:v>706.04999999999177</c:v>
                </c:pt>
                <c:pt idx="182">
                  <c:v>706.09999999999172</c:v>
                </c:pt>
                <c:pt idx="183">
                  <c:v>706.14999999999168</c:v>
                </c:pt>
                <c:pt idx="184">
                  <c:v>706.19999999999163</c:v>
                </c:pt>
                <c:pt idx="185">
                  <c:v>706.24999999999159</c:v>
                </c:pt>
                <c:pt idx="186">
                  <c:v>706.29999999999154</c:v>
                </c:pt>
                <c:pt idx="187">
                  <c:v>706.3499999999915</c:v>
                </c:pt>
                <c:pt idx="188">
                  <c:v>706.39999999999145</c:v>
                </c:pt>
                <c:pt idx="189">
                  <c:v>706.44999999999141</c:v>
                </c:pt>
                <c:pt idx="190">
                  <c:v>706.49999999999136</c:v>
                </c:pt>
                <c:pt idx="191">
                  <c:v>706.54999999999131</c:v>
                </c:pt>
                <c:pt idx="192">
                  <c:v>706.59999999999127</c:v>
                </c:pt>
                <c:pt idx="193">
                  <c:v>706.64999999999122</c:v>
                </c:pt>
                <c:pt idx="194">
                  <c:v>706.69999999999118</c:v>
                </c:pt>
                <c:pt idx="195">
                  <c:v>706.74999999999113</c:v>
                </c:pt>
                <c:pt idx="196">
                  <c:v>706.79999999999109</c:v>
                </c:pt>
                <c:pt idx="197">
                  <c:v>706.84999999999104</c:v>
                </c:pt>
                <c:pt idx="198">
                  <c:v>706.899999999991</c:v>
                </c:pt>
                <c:pt idx="199">
                  <c:v>706.94999999999095</c:v>
                </c:pt>
                <c:pt idx="200">
                  <c:v>706.99999999999091</c:v>
                </c:pt>
                <c:pt idx="201">
                  <c:v>707.04999999999086</c:v>
                </c:pt>
                <c:pt idx="202">
                  <c:v>707.09999999999081</c:v>
                </c:pt>
                <c:pt idx="203">
                  <c:v>707.14999999999077</c:v>
                </c:pt>
                <c:pt idx="204">
                  <c:v>707.19999999999072</c:v>
                </c:pt>
                <c:pt idx="205">
                  <c:v>707.24999999999068</c:v>
                </c:pt>
                <c:pt idx="206">
                  <c:v>707.29999999999063</c:v>
                </c:pt>
                <c:pt idx="207">
                  <c:v>707.34999999999059</c:v>
                </c:pt>
                <c:pt idx="208">
                  <c:v>707.39999999999054</c:v>
                </c:pt>
                <c:pt idx="209">
                  <c:v>707.4499999999905</c:v>
                </c:pt>
                <c:pt idx="210">
                  <c:v>707.49999999999045</c:v>
                </c:pt>
                <c:pt idx="211">
                  <c:v>707.5499999999904</c:v>
                </c:pt>
                <c:pt idx="212">
                  <c:v>707.59999999999036</c:v>
                </c:pt>
                <c:pt idx="213">
                  <c:v>707.64999999999031</c:v>
                </c:pt>
                <c:pt idx="214">
                  <c:v>707.69999999999027</c:v>
                </c:pt>
                <c:pt idx="215">
                  <c:v>707.74999999999022</c:v>
                </c:pt>
                <c:pt idx="216">
                  <c:v>707.79999999999018</c:v>
                </c:pt>
                <c:pt idx="217">
                  <c:v>707.84999999999013</c:v>
                </c:pt>
                <c:pt idx="218">
                  <c:v>707.89999999999009</c:v>
                </c:pt>
                <c:pt idx="219">
                  <c:v>707.94999999999004</c:v>
                </c:pt>
                <c:pt idx="220">
                  <c:v>707.99999999999</c:v>
                </c:pt>
                <c:pt idx="221">
                  <c:v>708.04999999998995</c:v>
                </c:pt>
                <c:pt idx="222">
                  <c:v>708.0999999999899</c:v>
                </c:pt>
                <c:pt idx="223">
                  <c:v>708.14999999998986</c:v>
                </c:pt>
                <c:pt idx="224">
                  <c:v>708.19999999998981</c:v>
                </c:pt>
                <c:pt idx="225">
                  <c:v>708.24999999998977</c:v>
                </c:pt>
                <c:pt idx="226">
                  <c:v>708.29999999998972</c:v>
                </c:pt>
                <c:pt idx="227">
                  <c:v>708.34999999998968</c:v>
                </c:pt>
                <c:pt idx="228">
                  <c:v>708.39999999998963</c:v>
                </c:pt>
                <c:pt idx="229">
                  <c:v>708.44999999998959</c:v>
                </c:pt>
                <c:pt idx="230">
                  <c:v>708.49999999998954</c:v>
                </c:pt>
                <c:pt idx="231">
                  <c:v>708.5499999999895</c:v>
                </c:pt>
                <c:pt idx="232">
                  <c:v>708.59999999998945</c:v>
                </c:pt>
                <c:pt idx="233">
                  <c:v>708.6499999999894</c:v>
                </c:pt>
                <c:pt idx="234">
                  <c:v>708.69999999998936</c:v>
                </c:pt>
                <c:pt idx="235">
                  <c:v>708.74999999998931</c:v>
                </c:pt>
                <c:pt idx="236">
                  <c:v>708.79999999998927</c:v>
                </c:pt>
                <c:pt idx="237">
                  <c:v>708.84999999998922</c:v>
                </c:pt>
                <c:pt idx="238">
                  <c:v>708.89999999998918</c:v>
                </c:pt>
                <c:pt idx="239">
                  <c:v>708.94999999998913</c:v>
                </c:pt>
                <c:pt idx="240">
                  <c:v>708.99999999998909</c:v>
                </c:pt>
                <c:pt idx="241">
                  <c:v>709.04999999998904</c:v>
                </c:pt>
                <c:pt idx="242">
                  <c:v>709.099999999989</c:v>
                </c:pt>
                <c:pt idx="243">
                  <c:v>709.14999999998895</c:v>
                </c:pt>
                <c:pt idx="244">
                  <c:v>709.1999999999889</c:v>
                </c:pt>
                <c:pt idx="245">
                  <c:v>709.24999999998886</c:v>
                </c:pt>
                <c:pt idx="246">
                  <c:v>709.29999999998881</c:v>
                </c:pt>
                <c:pt idx="247">
                  <c:v>709.34999999998877</c:v>
                </c:pt>
                <c:pt idx="248">
                  <c:v>709.39999999998872</c:v>
                </c:pt>
                <c:pt idx="249">
                  <c:v>709.44999999998868</c:v>
                </c:pt>
                <c:pt idx="250">
                  <c:v>709.49999999998863</c:v>
                </c:pt>
                <c:pt idx="251">
                  <c:v>709.54999999998859</c:v>
                </c:pt>
                <c:pt idx="252">
                  <c:v>709.59999999998854</c:v>
                </c:pt>
                <c:pt idx="253">
                  <c:v>709.64999999998849</c:v>
                </c:pt>
                <c:pt idx="254">
                  <c:v>709.69999999998845</c:v>
                </c:pt>
                <c:pt idx="255">
                  <c:v>709.7499999999884</c:v>
                </c:pt>
                <c:pt idx="256">
                  <c:v>709.79999999998836</c:v>
                </c:pt>
                <c:pt idx="257">
                  <c:v>709.84999999998831</c:v>
                </c:pt>
                <c:pt idx="258">
                  <c:v>709.89999999998827</c:v>
                </c:pt>
                <c:pt idx="259">
                  <c:v>709.94999999998822</c:v>
                </c:pt>
                <c:pt idx="260">
                  <c:v>709.99999999998818</c:v>
                </c:pt>
                <c:pt idx="261">
                  <c:v>710.04999999998813</c:v>
                </c:pt>
                <c:pt idx="262">
                  <c:v>710.09999999998809</c:v>
                </c:pt>
                <c:pt idx="263">
                  <c:v>710.14999999998804</c:v>
                </c:pt>
                <c:pt idx="264">
                  <c:v>710.19999999998799</c:v>
                </c:pt>
                <c:pt idx="265">
                  <c:v>710.24999999998795</c:v>
                </c:pt>
                <c:pt idx="266">
                  <c:v>710.2999999999879</c:v>
                </c:pt>
                <c:pt idx="267">
                  <c:v>710.34999999998786</c:v>
                </c:pt>
                <c:pt idx="268">
                  <c:v>710.39999999998781</c:v>
                </c:pt>
                <c:pt idx="269">
                  <c:v>710.44999999998777</c:v>
                </c:pt>
                <c:pt idx="270">
                  <c:v>710.49999999998772</c:v>
                </c:pt>
                <c:pt idx="271">
                  <c:v>710.54999999998768</c:v>
                </c:pt>
                <c:pt idx="272">
                  <c:v>710.59999999998763</c:v>
                </c:pt>
                <c:pt idx="273">
                  <c:v>710.64999999998759</c:v>
                </c:pt>
                <c:pt idx="274">
                  <c:v>710.69999999998754</c:v>
                </c:pt>
                <c:pt idx="275">
                  <c:v>710.74999999998749</c:v>
                </c:pt>
                <c:pt idx="276">
                  <c:v>710.79999999998745</c:v>
                </c:pt>
                <c:pt idx="277">
                  <c:v>710.8499999999874</c:v>
                </c:pt>
                <c:pt idx="278">
                  <c:v>710.89999999998736</c:v>
                </c:pt>
                <c:pt idx="279">
                  <c:v>710.94999999998731</c:v>
                </c:pt>
                <c:pt idx="280">
                  <c:v>710.99999999998727</c:v>
                </c:pt>
                <c:pt idx="281">
                  <c:v>711.04999999998722</c:v>
                </c:pt>
                <c:pt idx="282">
                  <c:v>711.09999999998718</c:v>
                </c:pt>
                <c:pt idx="283">
                  <c:v>711.14999999998713</c:v>
                </c:pt>
                <c:pt idx="284">
                  <c:v>711.19999999998709</c:v>
                </c:pt>
                <c:pt idx="285">
                  <c:v>711.24999999998704</c:v>
                </c:pt>
                <c:pt idx="286">
                  <c:v>711.29999999998699</c:v>
                </c:pt>
                <c:pt idx="287">
                  <c:v>711.34999999998695</c:v>
                </c:pt>
                <c:pt idx="288">
                  <c:v>711.3999999999869</c:v>
                </c:pt>
                <c:pt idx="289">
                  <c:v>711.44999999998686</c:v>
                </c:pt>
                <c:pt idx="290">
                  <c:v>711.49999999998681</c:v>
                </c:pt>
                <c:pt idx="291">
                  <c:v>711.54999999998677</c:v>
                </c:pt>
                <c:pt idx="292">
                  <c:v>711.59999999998672</c:v>
                </c:pt>
                <c:pt idx="293">
                  <c:v>711.64999999998668</c:v>
                </c:pt>
                <c:pt idx="294">
                  <c:v>711.69999999998663</c:v>
                </c:pt>
                <c:pt idx="295">
                  <c:v>711.74999999998658</c:v>
                </c:pt>
                <c:pt idx="296">
                  <c:v>711.79999999998654</c:v>
                </c:pt>
                <c:pt idx="297">
                  <c:v>711.84999999998649</c:v>
                </c:pt>
                <c:pt idx="298">
                  <c:v>711.89999999998645</c:v>
                </c:pt>
                <c:pt idx="299">
                  <c:v>711.9499999999864</c:v>
                </c:pt>
                <c:pt idx="300">
                  <c:v>711.99999999998636</c:v>
                </c:pt>
                <c:pt idx="301">
                  <c:v>712.04999999998631</c:v>
                </c:pt>
                <c:pt idx="302">
                  <c:v>712.09999999998627</c:v>
                </c:pt>
                <c:pt idx="303">
                  <c:v>712.14999999998622</c:v>
                </c:pt>
                <c:pt idx="304">
                  <c:v>712.19999999998618</c:v>
                </c:pt>
                <c:pt idx="305">
                  <c:v>712.24999999998613</c:v>
                </c:pt>
                <c:pt idx="306">
                  <c:v>712.29999999998608</c:v>
                </c:pt>
                <c:pt idx="307">
                  <c:v>712.34999999998604</c:v>
                </c:pt>
                <c:pt idx="308">
                  <c:v>712.39999999998599</c:v>
                </c:pt>
                <c:pt idx="309">
                  <c:v>712.44999999998595</c:v>
                </c:pt>
                <c:pt idx="310">
                  <c:v>712.4999999999859</c:v>
                </c:pt>
                <c:pt idx="311">
                  <c:v>712.54999999998586</c:v>
                </c:pt>
                <c:pt idx="312">
                  <c:v>712.59999999998581</c:v>
                </c:pt>
                <c:pt idx="313">
                  <c:v>712.64999999998577</c:v>
                </c:pt>
                <c:pt idx="314">
                  <c:v>712.69999999998572</c:v>
                </c:pt>
                <c:pt idx="315">
                  <c:v>712.74999999998568</c:v>
                </c:pt>
                <c:pt idx="316">
                  <c:v>712.79999999998563</c:v>
                </c:pt>
                <c:pt idx="317">
                  <c:v>712.84999999998558</c:v>
                </c:pt>
                <c:pt idx="318">
                  <c:v>712.89999999998554</c:v>
                </c:pt>
                <c:pt idx="319">
                  <c:v>712.94999999998549</c:v>
                </c:pt>
                <c:pt idx="320">
                  <c:v>712.99999999998545</c:v>
                </c:pt>
                <c:pt idx="321">
                  <c:v>713.0499999999854</c:v>
                </c:pt>
                <c:pt idx="322">
                  <c:v>713.09999999998536</c:v>
                </c:pt>
                <c:pt idx="323">
                  <c:v>713.14999999998531</c:v>
                </c:pt>
                <c:pt idx="324">
                  <c:v>713.19999999998527</c:v>
                </c:pt>
                <c:pt idx="325">
                  <c:v>713.24999999998522</c:v>
                </c:pt>
                <c:pt idx="326">
                  <c:v>713.29999999998518</c:v>
                </c:pt>
                <c:pt idx="327">
                  <c:v>713.34999999998513</c:v>
                </c:pt>
                <c:pt idx="328">
                  <c:v>713.39999999998508</c:v>
                </c:pt>
                <c:pt idx="329">
                  <c:v>713.44999999998504</c:v>
                </c:pt>
                <c:pt idx="330">
                  <c:v>713.49999999998499</c:v>
                </c:pt>
                <c:pt idx="331">
                  <c:v>713.54999999998495</c:v>
                </c:pt>
                <c:pt idx="332">
                  <c:v>713.5999999999849</c:v>
                </c:pt>
                <c:pt idx="333">
                  <c:v>713.64999999998486</c:v>
                </c:pt>
                <c:pt idx="334">
                  <c:v>713.69999999998481</c:v>
                </c:pt>
                <c:pt idx="335">
                  <c:v>713.74999999998477</c:v>
                </c:pt>
                <c:pt idx="336">
                  <c:v>713.79999999998472</c:v>
                </c:pt>
                <c:pt idx="337">
                  <c:v>713.84999999998468</c:v>
                </c:pt>
                <c:pt idx="338">
                  <c:v>713.89999999998463</c:v>
                </c:pt>
                <c:pt idx="339">
                  <c:v>713.94999999998458</c:v>
                </c:pt>
                <c:pt idx="340">
                  <c:v>713.99999999998454</c:v>
                </c:pt>
                <c:pt idx="341">
                  <c:v>714.04999999998449</c:v>
                </c:pt>
                <c:pt idx="342">
                  <c:v>714.09999999998445</c:v>
                </c:pt>
                <c:pt idx="343">
                  <c:v>714.1499999999844</c:v>
                </c:pt>
                <c:pt idx="344">
                  <c:v>714.19999999998436</c:v>
                </c:pt>
                <c:pt idx="345">
                  <c:v>714.24999999998431</c:v>
                </c:pt>
                <c:pt idx="346">
                  <c:v>714.29999999998427</c:v>
                </c:pt>
                <c:pt idx="347">
                  <c:v>714.34999999998422</c:v>
                </c:pt>
                <c:pt idx="348">
                  <c:v>714.39999999998417</c:v>
                </c:pt>
                <c:pt idx="349">
                  <c:v>714.44999999998413</c:v>
                </c:pt>
                <c:pt idx="350">
                  <c:v>714.49999999998408</c:v>
                </c:pt>
                <c:pt idx="351">
                  <c:v>714.54999999998404</c:v>
                </c:pt>
                <c:pt idx="352">
                  <c:v>714.59999999998399</c:v>
                </c:pt>
                <c:pt idx="353">
                  <c:v>714.64999999998395</c:v>
                </c:pt>
                <c:pt idx="354">
                  <c:v>714.6999999999839</c:v>
                </c:pt>
                <c:pt idx="355">
                  <c:v>714.74999999998386</c:v>
                </c:pt>
                <c:pt idx="356">
                  <c:v>714.79999999998381</c:v>
                </c:pt>
                <c:pt idx="357">
                  <c:v>714.84999999998377</c:v>
                </c:pt>
                <c:pt idx="358">
                  <c:v>714.89999999998372</c:v>
                </c:pt>
                <c:pt idx="359">
                  <c:v>714.94999999998367</c:v>
                </c:pt>
                <c:pt idx="360">
                  <c:v>714.99999999998363</c:v>
                </c:pt>
                <c:pt idx="361">
                  <c:v>715.04999999998358</c:v>
                </c:pt>
                <c:pt idx="362">
                  <c:v>715.09999999998354</c:v>
                </c:pt>
                <c:pt idx="363">
                  <c:v>715.14999999998349</c:v>
                </c:pt>
                <c:pt idx="364">
                  <c:v>715.19999999998345</c:v>
                </c:pt>
                <c:pt idx="365">
                  <c:v>715.2499999999834</c:v>
                </c:pt>
                <c:pt idx="366">
                  <c:v>715.29999999998336</c:v>
                </c:pt>
                <c:pt idx="367">
                  <c:v>715.34999999998331</c:v>
                </c:pt>
                <c:pt idx="368">
                  <c:v>715.39999999998327</c:v>
                </c:pt>
                <c:pt idx="369">
                  <c:v>715.44999999998322</c:v>
                </c:pt>
                <c:pt idx="370">
                  <c:v>715.49999999998317</c:v>
                </c:pt>
                <c:pt idx="371">
                  <c:v>715.54999999998313</c:v>
                </c:pt>
                <c:pt idx="372">
                  <c:v>715.59999999998308</c:v>
                </c:pt>
                <c:pt idx="373">
                  <c:v>715.64999999998304</c:v>
                </c:pt>
                <c:pt idx="374">
                  <c:v>715.69999999998299</c:v>
                </c:pt>
                <c:pt idx="375">
                  <c:v>715.74999999998295</c:v>
                </c:pt>
                <c:pt idx="376">
                  <c:v>715.7999999999829</c:v>
                </c:pt>
                <c:pt idx="377">
                  <c:v>715.84999999998286</c:v>
                </c:pt>
                <c:pt idx="378">
                  <c:v>715.89999999998281</c:v>
                </c:pt>
                <c:pt idx="379">
                  <c:v>715.94999999998277</c:v>
                </c:pt>
                <c:pt idx="380">
                  <c:v>715.99999999998272</c:v>
                </c:pt>
                <c:pt idx="381">
                  <c:v>716.04999999998267</c:v>
                </c:pt>
                <c:pt idx="382">
                  <c:v>716.09999999998263</c:v>
                </c:pt>
                <c:pt idx="383">
                  <c:v>716.14999999998258</c:v>
                </c:pt>
                <c:pt idx="384">
                  <c:v>716.19999999998254</c:v>
                </c:pt>
                <c:pt idx="385">
                  <c:v>716.24999999998249</c:v>
                </c:pt>
                <c:pt idx="386">
                  <c:v>716.29999999998245</c:v>
                </c:pt>
                <c:pt idx="387">
                  <c:v>716.3499999999824</c:v>
                </c:pt>
                <c:pt idx="388">
                  <c:v>716.39999999998236</c:v>
                </c:pt>
                <c:pt idx="389">
                  <c:v>716.44999999998231</c:v>
                </c:pt>
                <c:pt idx="390">
                  <c:v>716.49999999998226</c:v>
                </c:pt>
                <c:pt idx="391">
                  <c:v>716.54999999998222</c:v>
                </c:pt>
                <c:pt idx="392">
                  <c:v>716.59999999998217</c:v>
                </c:pt>
                <c:pt idx="393">
                  <c:v>716.64999999998213</c:v>
                </c:pt>
                <c:pt idx="394">
                  <c:v>716.69999999998208</c:v>
                </c:pt>
                <c:pt idx="395">
                  <c:v>716.74999999998204</c:v>
                </c:pt>
                <c:pt idx="396">
                  <c:v>716.79999999998199</c:v>
                </c:pt>
                <c:pt idx="397">
                  <c:v>716.84999999998195</c:v>
                </c:pt>
                <c:pt idx="398">
                  <c:v>716.8999999999819</c:v>
                </c:pt>
                <c:pt idx="399">
                  <c:v>716.94999999998186</c:v>
                </c:pt>
                <c:pt idx="400">
                  <c:v>716.99999999998181</c:v>
                </c:pt>
                <c:pt idx="401">
                  <c:v>717.04999999998176</c:v>
                </c:pt>
                <c:pt idx="402">
                  <c:v>717.09999999998172</c:v>
                </c:pt>
                <c:pt idx="403">
                  <c:v>717.14999999998167</c:v>
                </c:pt>
                <c:pt idx="404">
                  <c:v>717.19999999998163</c:v>
                </c:pt>
                <c:pt idx="405">
                  <c:v>717.24999999998158</c:v>
                </c:pt>
                <c:pt idx="406">
                  <c:v>717.29999999998154</c:v>
                </c:pt>
                <c:pt idx="407">
                  <c:v>717.34999999998149</c:v>
                </c:pt>
                <c:pt idx="408">
                  <c:v>717.39999999998145</c:v>
                </c:pt>
                <c:pt idx="409">
                  <c:v>717.4499999999814</c:v>
                </c:pt>
                <c:pt idx="410">
                  <c:v>717.49999999998136</c:v>
                </c:pt>
                <c:pt idx="411">
                  <c:v>717.54999999998131</c:v>
                </c:pt>
                <c:pt idx="412">
                  <c:v>717.59999999998126</c:v>
                </c:pt>
                <c:pt idx="413">
                  <c:v>717.64999999998122</c:v>
                </c:pt>
                <c:pt idx="414">
                  <c:v>717.69999999998117</c:v>
                </c:pt>
                <c:pt idx="415">
                  <c:v>717.74999999998113</c:v>
                </c:pt>
                <c:pt idx="416">
                  <c:v>717.79999999998108</c:v>
                </c:pt>
                <c:pt idx="417">
                  <c:v>717.84999999998104</c:v>
                </c:pt>
                <c:pt idx="418">
                  <c:v>717.89999999998099</c:v>
                </c:pt>
                <c:pt idx="419">
                  <c:v>717.94999999998095</c:v>
                </c:pt>
                <c:pt idx="420">
                  <c:v>717.9999999999809</c:v>
                </c:pt>
                <c:pt idx="421">
                  <c:v>718.04999999998086</c:v>
                </c:pt>
                <c:pt idx="422">
                  <c:v>718.09999999998081</c:v>
                </c:pt>
                <c:pt idx="423">
                  <c:v>718.14999999998076</c:v>
                </c:pt>
                <c:pt idx="424">
                  <c:v>718.19999999998072</c:v>
                </c:pt>
                <c:pt idx="425">
                  <c:v>718.24999999998067</c:v>
                </c:pt>
                <c:pt idx="426">
                  <c:v>718.29999999998063</c:v>
                </c:pt>
                <c:pt idx="427">
                  <c:v>718.34999999998058</c:v>
                </c:pt>
                <c:pt idx="428">
                  <c:v>718.39999999998054</c:v>
                </c:pt>
                <c:pt idx="429">
                  <c:v>718.44999999998049</c:v>
                </c:pt>
                <c:pt idx="430">
                  <c:v>718.49999999998045</c:v>
                </c:pt>
                <c:pt idx="431">
                  <c:v>718.5499999999804</c:v>
                </c:pt>
                <c:pt idx="432">
                  <c:v>718.59999999998035</c:v>
                </c:pt>
                <c:pt idx="433">
                  <c:v>718.64999999998031</c:v>
                </c:pt>
                <c:pt idx="434">
                  <c:v>718.69999999998026</c:v>
                </c:pt>
                <c:pt idx="435">
                  <c:v>718.74999999998022</c:v>
                </c:pt>
                <c:pt idx="436">
                  <c:v>718.79999999998017</c:v>
                </c:pt>
                <c:pt idx="437">
                  <c:v>718.84999999998013</c:v>
                </c:pt>
                <c:pt idx="438">
                  <c:v>718.89999999998008</c:v>
                </c:pt>
                <c:pt idx="439">
                  <c:v>718.94999999998004</c:v>
                </c:pt>
                <c:pt idx="440">
                  <c:v>718.99999999997999</c:v>
                </c:pt>
                <c:pt idx="441">
                  <c:v>719.04999999997995</c:v>
                </c:pt>
                <c:pt idx="442">
                  <c:v>719.0999999999799</c:v>
                </c:pt>
                <c:pt idx="443">
                  <c:v>719.14999999997985</c:v>
                </c:pt>
                <c:pt idx="444">
                  <c:v>719.19999999997981</c:v>
                </c:pt>
                <c:pt idx="445">
                  <c:v>719.24999999997976</c:v>
                </c:pt>
                <c:pt idx="446">
                  <c:v>719.29999999997972</c:v>
                </c:pt>
                <c:pt idx="447">
                  <c:v>719.34999999997967</c:v>
                </c:pt>
                <c:pt idx="448">
                  <c:v>719.39999999997963</c:v>
                </c:pt>
                <c:pt idx="449">
                  <c:v>719.44999999997958</c:v>
                </c:pt>
                <c:pt idx="450">
                  <c:v>719.49999999997954</c:v>
                </c:pt>
                <c:pt idx="451">
                  <c:v>719.54999999997949</c:v>
                </c:pt>
                <c:pt idx="452">
                  <c:v>719.59999999997945</c:v>
                </c:pt>
                <c:pt idx="453">
                  <c:v>719.6499999999794</c:v>
                </c:pt>
                <c:pt idx="454">
                  <c:v>719.69999999997935</c:v>
                </c:pt>
                <c:pt idx="455">
                  <c:v>719.74999999997931</c:v>
                </c:pt>
                <c:pt idx="456">
                  <c:v>719.79999999997926</c:v>
                </c:pt>
                <c:pt idx="457">
                  <c:v>719.84999999997922</c:v>
                </c:pt>
                <c:pt idx="458">
                  <c:v>719.89999999997917</c:v>
                </c:pt>
                <c:pt idx="459">
                  <c:v>719.94999999997913</c:v>
                </c:pt>
                <c:pt idx="460">
                  <c:v>719.99999999997908</c:v>
                </c:pt>
                <c:pt idx="461">
                  <c:v>720.04999999997904</c:v>
                </c:pt>
                <c:pt idx="462">
                  <c:v>720.09999999997899</c:v>
                </c:pt>
                <c:pt idx="463">
                  <c:v>720.14999999997895</c:v>
                </c:pt>
                <c:pt idx="464">
                  <c:v>720.1999999999789</c:v>
                </c:pt>
                <c:pt idx="465">
                  <c:v>720.24999999997885</c:v>
                </c:pt>
                <c:pt idx="466">
                  <c:v>720.29999999997881</c:v>
                </c:pt>
                <c:pt idx="467">
                  <c:v>720.34999999997876</c:v>
                </c:pt>
                <c:pt idx="468">
                  <c:v>720.39999999997872</c:v>
                </c:pt>
                <c:pt idx="469">
                  <c:v>720.44999999997867</c:v>
                </c:pt>
                <c:pt idx="470">
                  <c:v>720.49999999997863</c:v>
                </c:pt>
                <c:pt idx="471">
                  <c:v>720.54999999997858</c:v>
                </c:pt>
                <c:pt idx="472">
                  <c:v>720.59999999997854</c:v>
                </c:pt>
                <c:pt idx="473">
                  <c:v>720.64999999997849</c:v>
                </c:pt>
                <c:pt idx="474">
                  <c:v>720.69999999997844</c:v>
                </c:pt>
                <c:pt idx="475">
                  <c:v>720.7499999999784</c:v>
                </c:pt>
                <c:pt idx="476">
                  <c:v>720.79999999997835</c:v>
                </c:pt>
                <c:pt idx="477">
                  <c:v>720.84999999997831</c:v>
                </c:pt>
                <c:pt idx="478">
                  <c:v>720.89999999997826</c:v>
                </c:pt>
                <c:pt idx="479">
                  <c:v>720.94999999997822</c:v>
                </c:pt>
                <c:pt idx="480">
                  <c:v>720.99999999997817</c:v>
                </c:pt>
                <c:pt idx="481">
                  <c:v>721.04999999997813</c:v>
                </c:pt>
                <c:pt idx="482">
                  <c:v>721.09999999997808</c:v>
                </c:pt>
                <c:pt idx="483">
                  <c:v>721.14999999997804</c:v>
                </c:pt>
                <c:pt idx="484">
                  <c:v>721.19999999997799</c:v>
                </c:pt>
                <c:pt idx="485">
                  <c:v>721.24999999997794</c:v>
                </c:pt>
                <c:pt idx="486">
                  <c:v>721.2999999999779</c:v>
                </c:pt>
                <c:pt idx="487">
                  <c:v>721.34999999997785</c:v>
                </c:pt>
                <c:pt idx="488">
                  <c:v>721.39999999997781</c:v>
                </c:pt>
                <c:pt idx="489">
                  <c:v>721.44999999997776</c:v>
                </c:pt>
                <c:pt idx="490">
                  <c:v>721.49999999997772</c:v>
                </c:pt>
                <c:pt idx="491">
                  <c:v>721.54999999997767</c:v>
                </c:pt>
                <c:pt idx="492">
                  <c:v>721.59999999997763</c:v>
                </c:pt>
                <c:pt idx="493">
                  <c:v>721.64999999997758</c:v>
                </c:pt>
                <c:pt idx="494">
                  <c:v>721.69999999997754</c:v>
                </c:pt>
                <c:pt idx="495">
                  <c:v>721.74999999997749</c:v>
                </c:pt>
                <c:pt idx="496">
                  <c:v>721.79999999997744</c:v>
                </c:pt>
                <c:pt idx="497">
                  <c:v>721.8499999999774</c:v>
                </c:pt>
                <c:pt idx="498">
                  <c:v>721.89999999997735</c:v>
                </c:pt>
                <c:pt idx="499">
                  <c:v>721.94999999997731</c:v>
                </c:pt>
                <c:pt idx="500">
                  <c:v>721.99999999997726</c:v>
                </c:pt>
              </c:numCache>
            </c:numRef>
          </c:xVal>
          <c:yVal>
            <c:numRef>
              <c:f>Oxygen!$B$12:$B$1113</c:f>
              <c:numCache>
                <c:formatCode>General</c:formatCode>
                <c:ptCount val="1102"/>
                <c:pt idx="0">
                  <c:v>277</c:v>
                </c:pt>
                <c:pt idx="1">
                  <c:v>273</c:v>
                </c:pt>
                <c:pt idx="2">
                  <c:v>269</c:v>
                </c:pt>
                <c:pt idx="3">
                  <c:v>262</c:v>
                </c:pt>
                <c:pt idx="4">
                  <c:v>301</c:v>
                </c:pt>
                <c:pt idx="5">
                  <c:v>304</c:v>
                </c:pt>
                <c:pt idx="6">
                  <c:v>292</c:v>
                </c:pt>
                <c:pt idx="7">
                  <c:v>276</c:v>
                </c:pt>
                <c:pt idx="8">
                  <c:v>281</c:v>
                </c:pt>
                <c:pt idx="9">
                  <c:v>290</c:v>
                </c:pt>
                <c:pt idx="10">
                  <c:v>273</c:v>
                </c:pt>
                <c:pt idx="11">
                  <c:v>261</c:v>
                </c:pt>
                <c:pt idx="12">
                  <c:v>290</c:v>
                </c:pt>
                <c:pt idx="13">
                  <c:v>266</c:v>
                </c:pt>
                <c:pt idx="14">
                  <c:v>254</c:v>
                </c:pt>
                <c:pt idx="15">
                  <c:v>294</c:v>
                </c:pt>
                <c:pt idx="16">
                  <c:v>286</c:v>
                </c:pt>
                <c:pt idx="17">
                  <c:v>297</c:v>
                </c:pt>
                <c:pt idx="18">
                  <c:v>273</c:v>
                </c:pt>
                <c:pt idx="19">
                  <c:v>272</c:v>
                </c:pt>
                <c:pt idx="20">
                  <c:v>296</c:v>
                </c:pt>
                <c:pt idx="21">
                  <c:v>271</c:v>
                </c:pt>
                <c:pt idx="22">
                  <c:v>269</c:v>
                </c:pt>
                <c:pt idx="23">
                  <c:v>305</c:v>
                </c:pt>
                <c:pt idx="24">
                  <c:v>274</c:v>
                </c:pt>
                <c:pt idx="25">
                  <c:v>276</c:v>
                </c:pt>
                <c:pt idx="26">
                  <c:v>279</c:v>
                </c:pt>
                <c:pt idx="27">
                  <c:v>257</c:v>
                </c:pt>
                <c:pt idx="28">
                  <c:v>297</c:v>
                </c:pt>
                <c:pt idx="29">
                  <c:v>256</c:v>
                </c:pt>
                <c:pt idx="30">
                  <c:v>281</c:v>
                </c:pt>
                <c:pt idx="31">
                  <c:v>302</c:v>
                </c:pt>
                <c:pt idx="32">
                  <c:v>254</c:v>
                </c:pt>
                <c:pt idx="33">
                  <c:v>315</c:v>
                </c:pt>
                <c:pt idx="34">
                  <c:v>273</c:v>
                </c:pt>
                <c:pt idx="35">
                  <c:v>263</c:v>
                </c:pt>
                <c:pt idx="36">
                  <c:v>273</c:v>
                </c:pt>
                <c:pt idx="37">
                  <c:v>302</c:v>
                </c:pt>
                <c:pt idx="38">
                  <c:v>275</c:v>
                </c:pt>
                <c:pt idx="39">
                  <c:v>276</c:v>
                </c:pt>
                <c:pt idx="40">
                  <c:v>263</c:v>
                </c:pt>
                <c:pt idx="41">
                  <c:v>302</c:v>
                </c:pt>
                <c:pt idx="42">
                  <c:v>259</c:v>
                </c:pt>
                <c:pt idx="43">
                  <c:v>269</c:v>
                </c:pt>
                <c:pt idx="44">
                  <c:v>273</c:v>
                </c:pt>
                <c:pt idx="45">
                  <c:v>308</c:v>
                </c:pt>
                <c:pt idx="46">
                  <c:v>306</c:v>
                </c:pt>
                <c:pt idx="47">
                  <c:v>267</c:v>
                </c:pt>
                <c:pt idx="48">
                  <c:v>248</c:v>
                </c:pt>
                <c:pt idx="49">
                  <c:v>294</c:v>
                </c:pt>
                <c:pt idx="50">
                  <c:v>269</c:v>
                </c:pt>
                <c:pt idx="51">
                  <c:v>281</c:v>
                </c:pt>
                <c:pt idx="52">
                  <c:v>304</c:v>
                </c:pt>
                <c:pt idx="53">
                  <c:v>283</c:v>
                </c:pt>
                <c:pt idx="54">
                  <c:v>286</c:v>
                </c:pt>
                <c:pt idx="55">
                  <c:v>282</c:v>
                </c:pt>
                <c:pt idx="56">
                  <c:v>293</c:v>
                </c:pt>
                <c:pt idx="57">
                  <c:v>262</c:v>
                </c:pt>
                <c:pt idx="58">
                  <c:v>288</c:v>
                </c:pt>
                <c:pt idx="59">
                  <c:v>307</c:v>
                </c:pt>
                <c:pt idx="60">
                  <c:v>289</c:v>
                </c:pt>
                <c:pt idx="61">
                  <c:v>276</c:v>
                </c:pt>
                <c:pt idx="62">
                  <c:v>285</c:v>
                </c:pt>
                <c:pt idx="63">
                  <c:v>261</c:v>
                </c:pt>
                <c:pt idx="64">
                  <c:v>263</c:v>
                </c:pt>
                <c:pt idx="65">
                  <c:v>262</c:v>
                </c:pt>
                <c:pt idx="66">
                  <c:v>277</c:v>
                </c:pt>
                <c:pt idx="67">
                  <c:v>252</c:v>
                </c:pt>
                <c:pt idx="68">
                  <c:v>284</c:v>
                </c:pt>
                <c:pt idx="69">
                  <c:v>284</c:v>
                </c:pt>
                <c:pt idx="70">
                  <c:v>296</c:v>
                </c:pt>
                <c:pt idx="71">
                  <c:v>289</c:v>
                </c:pt>
                <c:pt idx="72">
                  <c:v>288</c:v>
                </c:pt>
                <c:pt idx="73">
                  <c:v>294</c:v>
                </c:pt>
                <c:pt idx="74">
                  <c:v>293</c:v>
                </c:pt>
                <c:pt idx="75">
                  <c:v>267</c:v>
                </c:pt>
                <c:pt idx="76">
                  <c:v>300</c:v>
                </c:pt>
                <c:pt idx="77">
                  <c:v>284</c:v>
                </c:pt>
                <c:pt idx="78">
                  <c:v>264</c:v>
                </c:pt>
                <c:pt idx="79">
                  <c:v>239</c:v>
                </c:pt>
                <c:pt idx="80">
                  <c:v>298</c:v>
                </c:pt>
                <c:pt idx="81">
                  <c:v>304</c:v>
                </c:pt>
                <c:pt idx="82">
                  <c:v>277</c:v>
                </c:pt>
                <c:pt idx="83">
                  <c:v>269</c:v>
                </c:pt>
                <c:pt idx="84">
                  <c:v>272</c:v>
                </c:pt>
                <c:pt idx="85">
                  <c:v>269</c:v>
                </c:pt>
                <c:pt idx="86">
                  <c:v>276</c:v>
                </c:pt>
                <c:pt idx="87">
                  <c:v>267</c:v>
                </c:pt>
                <c:pt idx="88">
                  <c:v>285</c:v>
                </c:pt>
                <c:pt idx="89">
                  <c:v>279</c:v>
                </c:pt>
                <c:pt idx="90">
                  <c:v>265</c:v>
                </c:pt>
                <c:pt idx="91">
                  <c:v>278</c:v>
                </c:pt>
                <c:pt idx="92">
                  <c:v>253</c:v>
                </c:pt>
                <c:pt idx="93">
                  <c:v>284</c:v>
                </c:pt>
                <c:pt idx="94">
                  <c:v>272</c:v>
                </c:pt>
                <c:pt idx="95">
                  <c:v>292</c:v>
                </c:pt>
                <c:pt idx="96">
                  <c:v>287</c:v>
                </c:pt>
                <c:pt idx="97">
                  <c:v>298</c:v>
                </c:pt>
                <c:pt idx="98">
                  <c:v>246</c:v>
                </c:pt>
                <c:pt idx="99">
                  <c:v>273</c:v>
                </c:pt>
                <c:pt idx="100">
                  <c:v>308</c:v>
                </c:pt>
                <c:pt idx="101">
                  <c:v>270</c:v>
                </c:pt>
                <c:pt idx="102">
                  <c:v>310</c:v>
                </c:pt>
                <c:pt idx="103">
                  <c:v>262</c:v>
                </c:pt>
                <c:pt idx="104">
                  <c:v>279</c:v>
                </c:pt>
                <c:pt idx="105">
                  <c:v>270</c:v>
                </c:pt>
                <c:pt idx="106">
                  <c:v>283</c:v>
                </c:pt>
                <c:pt idx="107">
                  <c:v>248</c:v>
                </c:pt>
                <c:pt idx="108">
                  <c:v>304</c:v>
                </c:pt>
                <c:pt idx="109">
                  <c:v>288</c:v>
                </c:pt>
                <c:pt idx="110">
                  <c:v>270</c:v>
                </c:pt>
                <c:pt idx="111">
                  <c:v>282</c:v>
                </c:pt>
                <c:pt idx="112">
                  <c:v>318</c:v>
                </c:pt>
                <c:pt idx="113">
                  <c:v>296</c:v>
                </c:pt>
                <c:pt idx="114">
                  <c:v>290</c:v>
                </c:pt>
                <c:pt idx="115">
                  <c:v>305</c:v>
                </c:pt>
                <c:pt idx="116">
                  <c:v>282</c:v>
                </c:pt>
                <c:pt idx="117">
                  <c:v>282</c:v>
                </c:pt>
                <c:pt idx="118">
                  <c:v>308</c:v>
                </c:pt>
                <c:pt idx="119">
                  <c:v>319</c:v>
                </c:pt>
                <c:pt idx="120">
                  <c:v>290</c:v>
                </c:pt>
                <c:pt idx="121">
                  <c:v>300</c:v>
                </c:pt>
                <c:pt idx="122">
                  <c:v>291</c:v>
                </c:pt>
                <c:pt idx="123">
                  <c:v>319</c:v>
                </c:pt>
                <c:pt idx="124">
                  <c:v>332</c:v>
                </c:pt>
                <c:pt idx="125">
                  <c:v>339</c:v>
                </c:pt>
                <c:pt idx="126">
                  <c:v>354</c:v>
                </c:pt>
                <c:pt idx="127">
                  <c:v>300</c:v>
                </c:pt>
                <c:pt idx="128">
                  <c:v>360</c:v>
                </c:pt>
                <c:pt idx="129">
                  <c:v>305</c:v>
                </c:pt>
                <c:pt idx="130">
                  <c:v>344</c:v>
                </c:pt>
                <c:pt idx="131">
                  <c:v>363</c:v>
                </c:pt>
                <c:pt idx="132">
                  <c:v>365</c:v>
                </c:pt>
                <c:pt idx="133">
                  <c:v>348</c:v>
                </c:pt>
                <c:pt idx="134">
                  <c:v>336</c:v>
                </c:pt>
                <c:pt idx="135">
                  <c:v>362</c:v>
                </c:pt>
                <c:pt idx="136">
                  <c:v>373</c:v>
                </c:pt>
                <c:pt idx="137">
                  <c:v>358</c:v>
                </c:pt>
                <c:pt idx="138">
                  <c:v>378</c:v>
                </c:pt>
                <c:pt idx="139">
                  <c:v>371</c:v>
                </c:pt>
                <c:pt idx="140">
                  <c:v>412</c:v>
                </c:pt>
                <c:pt idx="141">
                  <c:v>361</c:v>
                </c:pt>
                <c:pt idx="142">
                  <c:v>398</c:v>
                </c:pt>
                <c:pt idx="143">
                  <c:v>413</c:v>
                </c:pt>
                <c:pt idx="144">
                  <c:v>439</c:v>
                </c:pt>
                <c:pt idx="145">
                  <c:v>421</c:v>
                </c:pt>
                <c:pt idx="146">
                  <c:v>460</c:v>
                </c:pt>
                <c:pt idx="147">
                  <c:v>418</c:v>
                </c:pt>
                <c:pt idx="148">
                  <c:v>415</c:v>
                </c:pt>
                <c:pt idx="149">
                  <c:v>398</c:v>
                </c:pt>
                <c:pt idx="150">
                  <c:v>438</c:v>
                </c:pt>
                <c:pt idx="151">
                  <c:v>496</c:v>
                </c:pt>
                <c:pt idx="152">
                  <c:v>460</c:v>
                </c:pt>
                <c:pt idx="153">
                  <c:v>440</c:v>
                </c:pt>
                <c:pt idx="154">
                  <c:v>456</c:v>
                </c:pt>
                <c:pt idx="155">
                  <c:v>493</c:v>
                </c:pt>
                <c:pt idx="156">
                  <c:v>525</c:v>
                </c:pt>
                <c:pt idx="157">
                  <c:v>507</c:v>
                </c:pt>
                <c:pt idx="158">
                  <c:v>470</c:v>
                </c:pt>
                <c:pt idx="159">
                  <c:v>504</c:v>
                </c:pt>
                <c:pt idx="160">
                  <c:v>526</c:v>
                </c:pt>
                <c:pt idx="161">
                  <c:v>483</c:v>
                </c:pt>
                <c:pt idx="162">
                  <c:v>531</c:v>
                </c:pt>
                <c:pt idx="163">
                  <c:v>489</c:v>
                </c:pt>
                <c:pt idx="164">
                  <c:v>469</c:v>
                </c:pt>
                <c:pt idx="165">
                  <c:v>417</c:v>
                </c:pt>
                <c:pt idx="166">
                  <c:v>496</c:v>
                </c:pt>
                <c:pt idx="167">
                  <c:v>490</c:v>
                </c:pt>
                <c:pt idx="168">
                  <c:v>504</c:v>
                </c:pt>
                <c:pt idx="169">
                  <c:v>521</c:v>
                </c:pt>
                <c:pt idx="170">
                  <c:v>516</c:v>
                </c:pt>
                <c:pt idx="171">
                  <c:v>467</c:v>
                </c:pt>
                <c:pt idx="172">
                  <c:v>525</c:v>
                </c:pt>
                <c:pt idx="173">
                  <c:v>523</c:v>
                </c:pt>
                <c:pt idx="174">
                  <c:v>507</c:v>
                </c:pt>
                <c:pt idx="175">
                  <c:v>463</c:v>
                </c:pt>
                <c:pt idx="176">
                  <c:v>457</c:v>
                </c:pt>
                <c:pt idx="177">
                  <c:v>507</c:v>
                </c:pt>
                <c:pt idx="178">
                  <c:v>441</c:v>
                </c:pt>
                <c:pt idx="179">
                  <c:v>431</c:v>
                </c:pt>
                <c:pt idx="180">
                  <c:v>453</c:v>
                </c:pt>
                <c:pt idx="181">
                  <c:v>451</c:v>
                </c:pt>
                <c:pt idx="182">
                  <c:v>465</c:v>
                </c:pt>
                <c:pt idx="183">
                  <c:v>505</c:v>
                </c:pt>
                <c:pt idx="184">
                  <c:v>459</c:v>
                </c:pt>
                <c:pt idx="185">
                  <c:v>445</c:v>
                </c:pt>
                <c:pt idx="186">
                  <c:v>427</c:v>
                </c:pt>
                <c:pt idx="187">
                  <c:v>432</c:v>
                </c:pt>
                <c:pt idx="188">
                  <c:v>418</c:v>
                </c:pt>
                <c:pt idx="189">
                  <c:v>400</c:v>
                </c:pt>
                <c:pt idx="190">
                  <c:v>403</c:v>
                </c:pt>
                <c:pt idx="191">
                  <c:v>365</c:v>
                </c:pt>
                <c:pt idx="192">
                  <c:v>391</c:v>
                </c:pt>
                <c:pt idx="193">
                  <c:v>429</c:v>
                </c:pt>
                <c:pt idx="194">
                  <c:v>363</c:v>
                </c:pt>
                <c:pt idx="195">
                  <c:v>402</c:v>
                </c:pt>
                <c:pt idx="196">
                  <c:v>397</c:v>
                </c:pt>
                <c:pt idx="197">
                  <c:v>382</c:v>
                </c:pt>
                <c:pt idx="198">
                  <c:v>359</c:v>
                </c:pt>
                <c:pt idx="199">
                  <c:v>417</c:v>
                </c:pt>
                <c:pt idx="200">
                  <c:v>355</c:v>
                </c:pt>
                <c:pt idx="201">
                  <c:v>359</c:v>
                </c:pt>
                <c:pt idx="202">
                  <c:v>345</c:v>
                </c:pt>
                <c:pt idx="203">
                  <c:v>362</c:v>
                </c:pt>
                <c:pt idx="204">
                  <c:v>357</c:v>
                </c:pt>
                <c:pt idx="205">
                  <c:v>362</c:v>
                </c:pt>
                <c:pt idx="206">
                  <c:v>335</c:v>
                </c:pt>
                <c:pt idx="207">
                  <c:v>347</c:v>
                </c:pt>
                <c:pt idx="208">
                  <c:v>342</c:v>
                </c:pt>
                <c:pt idx="209">
                  <c:v>314</c:v>
                </c:pt>
                <c:pt idx="210">
                  <c:v>321</c:v>
                </c:pt>
                <c:pt idx="211">
                  <c:v>325</c:v>
                </c:pt>
                <c:pt idx="212">
                  <c:v>354</c:v>
                </c:pt>
                <c:pt idx="213">
                  <c:v>312</c:v>
                </c:pt>
                <c:pt idx="214">
                  <c:v>354</c:v>
                </c:pt>
                <c:pt idx="215">
                  <c:v>291</c:v>
                </c:pt>
                <c:pt idx="216">
                  <c:v>322</c:v>
                </c:pt>
                <c:pt idx="217">
                  <c:v>289</c:v>
                </c:pt>
                <c:pt idx="218">
                  <c:v>334</c:v>
                </c:pt>
                <c:pt idx="219">
                  <c:v>312</c:v>
                </c:pt>
                <c:pt idx="220">
                  <c:v>305</c:v>
                </c:pt>
                <c:pt idx="221">
                  <c:v>323</c:v>
                </c:pt>
                <c:pt idx="222">
                  <c:v>298</c:v>
                </c:pt>
                <c:pt idx="223">
                  <c:v>300</c:v>
                </c:pt>
                <c:pt idx="224">
                  <c:v>317</c:v>
                </c:pt>
                <c:pt idx="225">
                  <c:v>316</c:v>
                </c:pt>
                <c:pt idx="226">
                  <c:v>271</c:v>
                </c:pt>
                <c:pt idx="227">
                  <c:v>288</c:v>
                </c:pt>
                <c:pt idx="228">
                  <c:v>300</c:v>
                </c:pt>
                <c:pt idx="229">
                  <c:v>301</c:v>
                </c:pt>
                <c:pt idx="230">
                  <c:v>308</c:v>
                </c:pt>
                <c:pt idx="231">
                  <c:v>254</c:v>
                </c:pt>
                <c:pt idx="232">
                  <c:v>280</c:v>
                </c:pt>
                <c:pt idx="233">
                  <c:v>290</c:v>
                </c:pt>
                <c:pt idx="234">
                  <c:v>293</c:v>
                </c:pt>
                <c:pt idx="235">
                  <c:v>283</c:v>
                </c:pt>
                <c:pt idx="236">
                  <c:v>321</c:v>
                </c:pt>
                <c:pt idx="237">
                  <c:v>271</c:v>
                </c:pt>
                <c:pt idx="238">
                  <c:v>259</c:v>
                </c:pt>
                <c:pt idx="239">
                  <c:v>308</c:v>
                </c:pt>
                <c:pt idx="240">
                  <c:v>285</c:v>
                </c:pt>
                <c:pt idx="241">
                  <c:v>279</c:v>
                </c:pt>
                <c:pt idx="242">
                  <c:v>278</c:v>
                </c:pt>
                <c:pt idx="243">
                  <c:v>288</c:v>
                </c:pt>
                <c:pt idx="244">
                  <c:v>316</c:v>
                </c:pt>
                <c:pt idx="245">
                  <c:v>301</c:v>
                </c:pt>
                <c:pt idx="246">
                  <c:v>273</c:v>
                </c:pt>
                <c:pt idx="247">
                  <c:v>254</c:v>
                </c:pt>
                <c:pt idx="248">
                  <c:v>254</c:v>
                </c:pt>
                <c:pt idx="249">
                  <c:v>278</c:v>
                </c:pt>
                <c:pt idx="250">
                  <c:v>263</c:v>
                </c:pt>
                <c:pt idx="251">
                  <c:v>265</c:v>
                </c:pt>
                <c:pt idx="252">
                  <c:v>312</c:v>
                </c:pt>
                <c:pt idx="253">
                  <c:v>263</c:v>
                </c:pt>
                <c:pt idx="254">
                  <c:v>282</c:v>
                </c:pt>
                <c:pt idx="255">
                  <c:v>302</c:v>
                </c:pt>
                <c:pt idx="256">
                  <c:v>303</c:v>
                </c:pt>
                <c:pt idx="257">
                  <c:v>303</c:v>
                </c:pt>
                <c:pt idx="258">
                  <c:v>288</c:v>
                </c:pt>
                <c:pt idx="259">
                  <c:v>258</c:v>
                </c:pt>
                <c:pt idx="260">
                  <c:v>280</c:v>
                </c:pt>
                <c:pt idx="261">
                  <c:v>269</c:v>
                </c:pt>
                <c:pt idx="262">
                  <c:v>267</c:v>
                </c:pt>
                <c:pt idx="263">
                  <c:v>259</c:v>
                </c:pt>
                <c:pt idx="264">
                  <c:v>277</c:v>
                </c:pt>
                <c:pt idx="265">
                  <c:v>298</c:v>
                </c:pt>
                <c:pt idx="266">
                  <c:v>277</c:v>
                </c:pt>
                <c:pt idx="267">
                  <c:v>276</c:v>
                </c:pt>
                <c:pt idx="268">
                  <c:v>272</c:v>
                </c:pt>
                <c:pt idx="269">
                  <c:v>246</c:v>
                </c:pt>
                <c:pt idx="270">
                  <c:v>257</c:v>
                </c:pt>
                <c:pt idx="271">
                  <c:v>261</c:v>
                </c:pt>
                <c:pt idx="272">
                  <c:v>296</c:v>
                </c:pt>
                <c:pt idx="273">
                  <c:v>273</c:v>
                </c:pt>
                <c:pt idx="274">
                  <c:v>259</c:v>
                </c:pt>
                <c:pt idx="275">
                  <c:v>283</c:v>
                </c:pt>
                <c:pt idx="276">
                  <c:v>257</c:v>
                </c:pt>
                <c:pt idx="277">
                  <c:v>268</c:v>
                </c:pt>
                <c:pt idx="278">
                  <c:v>268</c:v>
                </c:pt>
                <c:pt idx="279">
                  <c:v>281</c:v>
                </c:pt>
                <c:pt idx="280">
                  <c:v>262</c:v>
                </c:pt>
                <c:pt idx="281">
                  <c:v>283</c:v>
                </c:pt>
                <c:pt idx="282">
                  <c:v>283</c:v>
                </c:pt>
                <c:pt idx="283">
                  <c:v>305</c:v>
                </c:pt>
                <c:pt idx="284">
                  <c:v>262</c:v>
                </c:pt>
                <c:pt idx="285">
                  <c:v>288</c:v>
                </c:pt>
                <c:pt idx="286">
                  <c:v>275</c:v>
                </c:pt>
                <c:pt idx="287">
                  <c:v>253</c:v>
                </c:pt>
                <c:pt idx="288">
                  <c:v>284</c:v>
                </c:pt>
                <c:pt idx="289">
                  <c:v>280</c:v>
                </c:pt>
                <c:pt idx="290">
                  <c:v>272</c:v>
                </c:pt>
                <c:pt idx="291">
                  <c:v>247</c:v>
                </c:pt>
                <c:pt idx="292">
                  <c:v>284</c:v>
                </c:pt>
                <c:pt idx="293">
                  <c:v>260</c:v>
                </c:pt>
                <c:pt idx="294">
                  <c:v>277</c:v>
                </c:pt>
                <c:pt idx="295">
                  <c:v>262</c:v>
                </c:pt>
                <c:pt idx="296">
                  <c:v>226</c:v>
                </c:pt>
                <c:pt idx="297">
                  <c:v>280</c:v>
                </c:pt>
                <c:pt idx="298">
                  <c:v>264</c:v>
                </c:pt>
                <c:pt idx="299">
                  <c:v>282</c:v>
                </c:pt>
                <c:pt idx="300">
                  <c:v>283</c:v>
                </c:pt>
                <c:pt idx="301">
                  <c:v>270</c:v>
                </c:pt>
                <c:pt idx="302">
                  <c:v>258</c:v>
                </c:pt>
                <c:pt idx="303">
                  <c:v>280</c:v>
                </c:pt>
                <c:pt idx="304">
                  <c:v>289</c:v>
                </c:pt>
                <c:pt idx="305">
                  <c:v>271</c:v>
                </c:pt>
                <c:pt idx="306">
                  <c:v>282</c:v>
                </c:pt>
                <c:pt idx="307">
                  <c:v>256</c:v>
                </c:pt>
                <c:pt idx="308">
                  <c:v>279</c:v>
                </c:pt>
                <c:pt idx="309">
                  <c:v>329</c:v>
                </c:pt>
                <c:pt idx="310">
                  <c:v>264</c:v>
                </c:pt>
                <c:pt idx="311">
                  <c:v>277</c:v>
                </c:pt>
                <c:pt idx="312">
                  <c:v>273</c:v>
                </c:pt>
                <c:pt idx="313">
                  <c:v>288</c:v>
                </c:pt>
                <c:pt idx="314">
                  <c:v>282</c:v>
                </c:pt>
                <c:pt idx="315">
                  <c:v>296</c:v>
                </c:pt>
                <c:pt idx="316">
                  <c:v>308</c:v>
                </c:pt>
                <c:pt idx="317">
                  <c:v>319</c:v>
                </c:pt>
                <c:pt idx="318">
                  <c:v>267</c:v>
                </c:pt>
                <c:pt idx="319">
                  <c:v>288</c:v>
                </c:pt>
                <c:pt idx="320">
                  <c:v>291</c:v>
                </c:pt>
                <c:pt idx="321">
                  <c:v>293</c:v>
                </c:pt>
                <c:pt idx="322">
                  <c:v>274</c:v>
                </c:pt>
                <c:pt idx="323">
                  <c:v>306</c:v>
                </c:pt>
                <c:pt idx="324">
                  <c:v>263</c:v>
                </c:pt>
                <c:pt idx="325">
                  <c:v>303</c:v>
                </c:pt>
                <c:pt idx="326">
                  <c:v>289</c:v>
                </c:pt>
                <c:pt idx="327">
                  <c:v>279</c:v>
                </c:pt>
                <c:pt idx="328">
                  <c:v>301</c:v>
                </c:pt>
                <c:pt idx="329">
                  <c:v>296</c:v>
                </c:pt>
                <c:pt idx="330">
                  <c:v>255</c:v>
                </c:pt>
                <c:pt idx="331">
                  <c:v>282</c:v>
                </c:pt>
                <c:pt idx="332">
                  <c:v>252</c:v>
                </c:pt>
                <c:pt idx="333">
                  <c:v>292</c:v>
                </c:pt>
                <c:pt idx="334">
                  <c:v>281</c:v>
                </c:pt>
                <c:pt idx="335">
                  <c:v>289</c:v>
                </c:pt>
                <c:pt idx="336">
                  <c:v>299</c:v>
                </c:pt>
                <c:pt idx="337">
                  <c:v>281</c:v>
                </c:pt>
                <c:pt idx="338">
                  <c:v>290</c:v>
                </c:pt>
                <c:pt idx="339">
                  <c:v>281</c:v>
                </c:pt>
                <c:pt idx="340">
                  <c:v>292</c:v>
                </c:pt>
                <c:pt idx="341">
                  <c:v>272</c:v>
                </c:pt>
                <c:pt idx="342">
                  <c:v>328</c:v>
                </c:pt>
                <c:pt idx="343">
                  <c:v>300</c:v>
                </c:pt>
                <c:pt idx="344">
                  <c:v>304</c:v>
                </c:pt>
                <c:pt idx="345">
                  <c:v>270</c:v>
                </c:pt>
                <c:pt idx="346">
                  <c:v>313</c:v>
                </c:pt>
                <c:pt idx="347">
                  <c:v>283</c:v>
                </c:pt>
                <c:pt idx="348">
                  <c:v>294</c:v>
                </c:pt>
                <c:pt idx="349">
                  <c:v>258</c:v>
                </c:pt>
                <c:pt idx="350">
                  <c:v>310</c:v>
                </c:pt>
                <c:pt idx="351">
                  <c:v>277</c:v>
                </c:pt>
                <c:pt idx="352">
                  <c:v>301</c:v>
                </c:pt>
                <c:pt idx="353">
                  <c:v>262</c:v>
                </c:pt>
                <c:pt idx="354">
                  <c:v>284</c:v>
                </c:pt>
                <c:pt idx="355">
                  <c:v>279</c:v>
                </c:pt>
                <c:pt idx="356">
                  <c:v>282</c:v>
                </c:pt>
                <c:pt idx="357">
                  <c:v>314</c:v>
                </c:pt>
                <c:pt idx="358">
                  <c:v>284</c:v>
                </c:pt>
                <c:pt idx="359">
                  <c:v>295</c:v>
                </c:pt>
                <c:pt idx="360">
                  <c:v>306</c:v>
                </c:pt>
                <c:pt idx="361">
                  <c:v>300</c:v>
                </c:pt>
                <c:pt idx="362">
                  <c:v>295</c:v>
                </c:pt>
                <c:pt idx="363">
                  <c:v>279</c:v>
                </c:pt>
                <c:pt idx="364">
                  <c:v>308</c:v>
                </c:pt>
                <c:pt idx="365">
                  <c:v>268</c:v>
                </c:pt>
                <c:pt idx="366">
                  <c:v>262</c:v>
                </c:pt>
                <c:pt idx="367">
                  <c:v>291</c:v>
                </c:pt>
                <c:pt idx="368">
                  <c:v>269</c:v>
                </c:pt>
                <c:pt idx="369">
                  <c:v>291</c:v>
                </c:pt>
                <c:pt idx="370">
                  <c:v>286</c:v>
                </c:pt>
                <c:pt idx="371">
                  <c:v>285</c:v>
                </c:pt>
                <c:pt idx="372">
                  <c:v>258</c:v>
                </c:pt>
                <c:pt idx="373">
                  <c:v>304</c:v>
                </c:pt>
                <c:pt idx="374">
                  <c:v>300</c:v>
                </c:pt>
                <c:pt idx="375">
                  <c:v>296</c:v>
                </c:pt>
                <c:pt idx="376">
                  <c:v>308</c:v>
                </c:pt>
                <c:pt idx="377">
                  <c:v>275</c:v>
                </c:pt>
                <c:pt idx="378">
                  <c:v>289</c:v>
                </c:pt>
                <c:pt idx="379">
                  <c:v>294</c:v>
                </c:pt>
                <c:pt idx="380">
                  <c:v>276</c:v>
                </c:pt>
                <c:pt idx="381">
                  <c:v>270</c:v>
                </c:pt>
                <c:pt idx="382">
                  <c:v>309</c:v>
                </c:pt>
                <c:pt idx="383">
                  <c:v>292</c:v>
                </c:pt>
                <c:pt idx="384">
                  <c:v>311</c:v>
                </c:pt>
                <c:pt idx="385">
                  <c:v>306</c:v>
                </c:pt>
                <c:pt idx="386">
                  <c:v>292</c:v>
                </c:pt>
                <c:pt idx="387">
                  <c:v>272</c:v>
                </c:pt>
                <c:pt idx="388">
                  <c:v>267</c:v>
                </c:pt>
                <c:pt idx="389">
                  <c:v>273</c:v>
                </c:pt>
                <c:pt idx="390">
                  <c:v>262</c:v>
                </c:pt>
                <c:pt idx="391">
                  <c:v>288</c:v>
                </c:pt>
                <c:pt idx="392">
                  <c:v>263</c:v>
                </c:pt>
                <c:pt idx="393">
                  <c:v>266</c:v>
                </c:pt>
                <c:pt idx="394">
                  <c:v>304</c:v>
                </c:pt>
                <c:pt idx="395">
                  <c:v>274</c:v>
                </c:pt>
                <c:pt idx="396">
                  <c:v>272</c:v>
                </c:pt>
                <c:pt idx="397">
                  <c:v>293</c:v>
                </c:pt>
                <c:pt idx="398">
                  <c:v>281</c:v>
                </c:pt>
                <c:pt idx="399">
                  <c:v>308</c:v>
                </c:pt>
                <c:pt idx="400">
                  <c:v>251</c:v>
                </c:pt>
                <c:pt idx="401">
                  <c:v>255</c:v>
                </c:pt>
                <c:pt idx="402">
                  <c:v>275</c:v>
                </c:pt>
                <c:pt idx="403">
                  <c:v>293</c:v>
                </c:pt>
                <c:pt idx="404">
                  <c:v>290</c:v>
                </c:pt>
                <c:pt idx="405">
                  <c:v>265</c:v>
                </c:pt>
                <c:pt idx="406">
                  <c:v>280</c:v>
                </c:pt>
                <c:pt idx="407">
                  <c:v>279</c:v>
                </c:pt>
                <c:pt idx="408">
                  <c:v>290</c:v>
                </c:pt>
                <c:pt idx="409">
                  <c:v>301</c:v>
                </c:pt>
                <c:pt idx="410">
                  <c:v>280</c:v>
                </c:pt>
                <c:pt idx="411">
                  <c:v>278</c:v>
                </c:pt>
                <c:pt idx="412">
                  <c:v>304</c:v>
                </c:pt>
                <c:pt idx="413">
                  <c:v>282</c:v>
                </c:pt>
                <c:pt idx="414">
                  <c:v>294</c:v>
                </c:pt>
                <c:pt idx="415">
                  <c:v>281</c:v>
                </c:pt>
                <c:pt idx="416">
                  <c:v>281</c:v>
                </c:pt>
                <c:pt idx="417">
                  <c:v>307</c:v>
                </c:pt>
                <c:pt idx="418">
                  <c:v>293</c:v>
                </c:pt>
                <c:pt idx="419">
                  <c:v>284</c:v>
                </c:pt>
                <c:pt idx="420">
                  <c:v>279</c:v>
                </c:pt>
                <c:pt idx="421">
                  <c:v>263</c:v>
                </c:pt>
                <c:pt idx="422">
                  <c:v>255</c:v>
                </c:pt>
                <c:pt idx="423">
                  <c:v>276</c:v>
                </c:pt>
                <c:pt idx="424">
                  <c:v>270</c:v>
                </c:pt>
                <c:pt idx="425">
                  <c:v>251</c:v>
                </c:pt>
                <c:pt idx="426">
                  <c:v>265</c:v>
                </c:pt>
                <c:pt idx="427">
                  <c:v>257</c:v>
                </c:pt>
                <c:pt idx="428">
                  <c:v>296</c:v>
                </c:pt>
                <c:pt idx="429">
                  <c:v>256</c:v>
                </c:pt>
                <c:pt idx="430">
                  <c:v>285</c:v>
                </c:pt>
                <c:pt idx="431">
                  <c:v>266</c:v>
                </c:pt>
                <c:pt idx="432">
                  <c:v>282</c:v>
                </c:pt>
                <c:pt idx="433">
                  <c:v>238</c:v>
                </c:pt>
                <c:pt idx="434">
                  <c:v>301</c:v>
                </c:pt>
                <c:pt idx="435">
                  <c:v>287</c:v>
                </c:pt>
                <c:pt idx="436">
                  <c:v>273</c:v>
                </c:pt>
                <c:pt idx="437">
                  <c:v>266</c:v>
                </c:pt>
                <c:pt idx="438">
                  <c:v>283</c:v>
                </c:pt>
                <c:pt idx="439">
                  <c:v>275</c:v>
                </c:pt>
                <c:pt idx="440">
                  <c:v>255</c:v>
                </c:pt>
                <c:pt idx="441">
                  <c:v>297</c:v>
                </c:pt>
                <c:pt idx="442">
                  <c:v>246</c:v>
                </c:pt>
                <c:pt idx="443">
                  <c:v>291</c:v>
                </c:pt>
                <c:pt idx="444">
                  <c:v>252</c:v>
                </c:pt>
                <c:pt idx="445">
                  <c:v>277</c:v>
                </c:pt>
                <c:pt idx="446">
                  <c:v>280</c:v>
                </c:pt>
                <c:pt idx="447">
                  <c:v>244</c:v>
                </c:pt>
                <c:pt idx="448">
                  <c:v>273</c:v>
                </c:pt>
                <c:pt idx="449">
                  <c:v>276</c:v>
                </c:pt>
                <c:pt idx="450">
                  <c:v>266</c:v>
                </c:pt>
                <c:pt idx="451">
                  <c:v>279</c:v>
                </c:pt>
                <c:pt idx="452">
                  <c:v>269</c:v>
                </c:pt>
                <c:pt idx="453">
                  <c:v>265</c:v>
                </c:pt>
                <c:pt idx="454">
                  <c:v>295</c:v>
                </c:pt>
                <c:pt idx="455">
                  <c:v>277</c:v>
                </c:pt>
                <c:pt idx="456">
                  <c:v>256</c:v>
                </c:pt>
                <c:pt idx="457">
                  <c:v>260</c:v>
                </c:pt>
                <c:pt idx="458">
                  <c:v>262</c:v>
                </c:pt>
                <c:pt idx="459">
                  <c:v>253</c:v>
                </c:pt>
                <c:pt idx="460">
                  <c:v>272</c:v>
                </c:pt>
                <c:pt idx="461">
                  <c:v>277</c:v>
                </c:pt>
                <c:pt idx="462">
                  <c:v>283</c:v>
                </c:pt>
                <c:pt idx="463">
                  <c:v>260</c:v>
                </c:pt>
                <c:pt idx="464">
                  <c:v>287</c:v>
                </c:pt>
                <c:pt idx="465">
                  <c:v>269</c:v>
                </c:pt>
                <c:pt idx="466">
                  <c:v>263</c:v>
                </c:pt>
                <c:pt idx="467">
                  <c:v>257</c:v>
                </c:pt>
                <c:pt idx="468">
                  <c:v>259</c:v>
                </c:pt>
                <c:pt idx="469">
                  <c:v>258</c:v>
                </c:pt>
                <c:pt idx="470">
                  <c:v>272</c:v>
                </c:pt>
                <c:pt idx="471">
                  <c:v>258</c:v>
                </c:pt>
                <c:pt idx="472">
                  <c:v>258</c:v>
                </c:pt>
                <c:pt idx="473">
                  <c:v>263</c:v>
                </c:pt>
                <c:pt idx="474">
                  <c:v>235</c:v>
                </c:pt>
                <c:pt idx="475">
                  <c:v>275</c:v>
                </c:pt>
                <c:pt idx="476">
                  <c:v>270</c:v>
                </c:pt>
                <c:pt idx="477">
                  <c:v>274</c:v>
                </c:pt>
                <c:pt idx="478">
                  <c:v>252</c:v>
                </c:pt>
                <c:pt idx="479">
                  <c:v>261</c:v>
                </c:pt>
                <c:pt idx="480">
                  <c:v>289</c:v>
                </c:pt>
                <c:pt idx="481">
                  <c:v>259</c:v>
                </c:pt>
                <c:pt idx="482">
                  <c:v>283</c:v>
                </c:pt>
                <c:pt idx="483">
                  <c:v>253</c:v>
                </c:pt>
                <c:pt idx="484">
                  <c:v>288</c:v>
                </c:pt>
                <c:pt idx="485">
                  <c:v>277</c:v>
                </c:pt>
                <c:pt idx="486">
                  <c:v>271</c:v>
                </c:pt>
                <c:pt idx="487">
                  <c:v>272</c:v>
                </c:pt>
                <c:pt idx="488">
                  <c:v>269</c:v>
                </c:pt>
                <c:pt idx="489">
                  <c:v>266</c:v>
                </c:pt>
                <c:pt idx="490">
                  <c:v>315</c:v>
                </c:pt>
                <c:pt idx="491">
                  <c:v>281</c:v>
                </c:pt>
                <c:pt idx="492">
                  <c:v>255</c:v>
                </c:pt>
                <c:pt idx="493">
                  <c:v>301</c:v>
                </c:pt>
                <c:pt idx="494">
                  <c:v>268</c:v>
                </c:pt>
                <c:pt idx="495">
                  <c:v>253</c:v>
                </c:pt>
                <c:pt idx="496">
                  <c:v>300</c:v>
                </c:pt>
                <c:pt idx="497">
                  <c:v>244</c:v>
                </c:pt>
                <c:pt idx="498">
                  <c:v>274</c:v>
                </c:pt>
                <c:pt idx="499">
                  <c:v>275</c:v>
                </c:pt>
                <c:pt idx="500">
                  <c:v>269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0-4263-9455-1045284F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26944"/>
        <c:axId val="171428864"/>
      </c:scatterChart>
      <c:valAx>
        <c:axId val="17142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28864"/>
        <c:crosses val="autoZero"/>
        <c:crossBetween val="midCat"/>
      </c:valAx>
      <c:valAx>
        <c:axId val="171428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14269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Q30" sqref="Q30"/>
    </sheetView>
  </sheetViews>
  <sheetFormatPr baseColWidth="10" defaultColWidth="8.88671875" defaultRowHeight="14.4" x14ac:dyDescent="0.3"/>
  <cols>
    <col min="1" max="1" width="9.33203125" bestFit="1" customWidth="1"/>
    <col min="2" max="2" width="21.88671875" style="4" bestFit="1" customWidth="1"/>
    <col min="3" max="3" width="13.6640625" customWidth="1"/>
    <col min="4" max="4" width="13.44140625" customWidth="1"/>
    <col min="5" max="5" width="11" customWidth="1"/>
    <col min="6" max="6" width="16" bestFit="1" customWidth="1"/>
    <col min="7" max="7" width="9.33203125" bestFit="1" customWidth="1"/>
    <col min="8" max="10" width="12.109375" bestFit="1" customWidth="1"/>
    <col min="11" max="11" width="16" bestFit="1" customWidth="1"/>
    <col min="12" max="12" width="14.109375" customWidth="1"/>
    <col min="13" max="13" width="16" bestFit="1" customWidth="1"/>
    <col min="14" max="15" width="9.33203125" bestFit="1" customWidth="1"/>
    <col min="16" max="16" width="14" bestFit="1" customWidth="1"/>
    <col min="17" max="17" width="9.4414062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34.823086742064369</v>
      </c>
      <c r="G5" s="2">
        <v>213.61534484046715</v>
      </c>
      <c r="H5" s="2">
        <v>0</v>
      </c>
      <c r="I5" s="2">
        <v>0</v>
      </c>
      <c r="J5" s="2">
        <v>0</v>
      </c>
      <c r="L5">
        <v>285</v>
      </c>
      <c r="M5" s="3">
        <f>F6-L5</f>
        <v>261.52447034529052</v>
      </c>
      <c r="N5" s="2">
        <v>0</v>
      </c>
    </row>
    <row r="6" spans="1:17" x14ac:dyDescent="0.3">
      <c r="B6" s="7"/>
      <c r="C6" t="s">
        <v>11</v>
      </c>
      <c r="E6" t="s">
        <v>23</v>
      </c>
      <c r="F6" s="2">
        <v>546.52447034529052</v>
      </c>
      <c r="G6" s="2">
        <v>548.3794512050888</v>
      </c>
      <c r="H6" s="2">
        <v>0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1.0753515933303701</v>
      </c>
      <c r="G7">
        <f>F7</f>
        <v>1.0753515933303701</v>
      </c>
      <c r="H7">
        <f>F7</f>
        <v>1.0753515933303701</v>
      </c>
      <c r="I7">
        <f>F7</f>
        <v>1.0753515933303701</v>
      </c>
      <c r="J7">
        <f>F7</f>
        <v>1.0753515933303701</v>
      </c>
    </row>
    <row r="8" spans="1:17" x14ac:dyDescent="0.3">
      <c r="B8" s="7"/>
      <c r="C8" t="s">
        <v>13</v>
      </c>
      <c r="E8" t="s">
        <v>0</v>
      </c>
      <c r="F8">
        <f>2*SQRT(2*LN(2))*F7</f>
        <v>2.5322594874303253</v>
      </c>
      <c r="G8">
        <f t="shared" ref="G8:H8" si="0">2*SQRT(2*LN(2))*G7</f>
        <v>2.5322594874303253</v>
      </c>
      <c r="H8">
        <f t="shared" si="0"/>
        <v>2.5322594874303253</v>
      </c>
      <c r="I8">
        <f t="shared" ref="I8:J8" si="1">2*SQRT(2*LN(2))*I7</f>
        <v>2.5322594874303253</v>
      </c>
      <c r="J8">
        <f t="shared" si="1"/>
        <v>2.5322594874303253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93.865863941720548</v>
      </c>
      <c r="G9">
        <f t="shared" si="2"/>
        <v>575.80159516526351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669.6674591069841</v>
      </c>
      <c r="M10" s="4">
        <f>SUM(M12:M1113)</f>
        <v>174492.27933081923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697</v>
      </c>
      <c r="B12">
        <v>277</v>
      </c>
      <c r="C12">
        <f>$P$12*A12+$Q$12</f>
        <v>280.39436644560459</v>
      </c>
      <c r="D12">
        <f>$E$2-A12-$N$5</f>
        <v>556.59999999999991</v>
      </c>
      <c r="E12">
        <f>B12-C12</f>
        <v>-3.3943664456045894</v>
      </c>
      <c r="F12">
        <f t="shared" ref="F12:J27" si="4">F$5*EXP(-(($D12-F$6)^2)/(2*F$7^2))</f>
        <v>3.0127328547600714E-18</v>
      </c>
      <c r="G12">
        <f>G$5*EXP(-(($D12-G$6)^2)/(2*G$7^2))</f>
        <v>4.3634171546461672E-11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4.3634174559194529E-11</v>
      </c>
      <c r="L12">
        <f>E12-K12</f>
        <v>-3.3943664456482234</v>
      </c>
      <c r="M12">
        <f>(L12)^2</f>
        <v>11.521723567342553</v>
      </c>
      <c r="N12">
        <v>697</v>
      </c>
      <c r="O12">
        <v>277</v>
      </c>
      <c r="P12" s="2">
        <f t="array" ref="P12:Q14">LINEST(O12:O61,N12:N61,1,1)</f>
        <v>-0.31154931564865362</v>
      </c>
      <c r="Q12" s="2">
        <v>497.54423945271617</v>
      </c>
    </row>
    <row r="13" spans="1:17" x14ac:dyDescent="0.3">
      <c r="A13">
        <v>697.05</v>
      </c>
      <c r="B13">
        <v>273</v>
      </c>
      <c r="C13">
        <f t="shared" ref="C13:C76" si="5">$P$12*A13+$Q$12</f>
        <v>280.37878897982216</v>
      </c>
      <c r="D13">
        <f t="shared" ref="D13:D76" si="6">$E$2-A13-$N$5</f>
        <v>556.54999999999995</v>
      </c>
      <c r="E13">
        <f t="shared" ref="E13:E76" si="7">B13-C13</f>
        <v>-7.3787889798221613</v>
      </c>
      <c r="F13">
        <f t="shared" ref="F13:I76" si="8">F$5*EXP(-(($D13-F$6)^2)/(2*F$7^2))</f>
        <v>4.6525517692808285E-18</v>
      </c>
      <c r="G13">
        <f t="shared" si="8"/>
        <v>6.2190517797891028E-11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6.2190522450442803E-11</v>
      </c>
      <c r="L13">
        <f t="shared" ref="L13:L75" si="10">E13-K13</f>
        <v>-7.3787889798843516</v>
      </c>
      <c r="M13">
        <f t="shared" ref="M13:M76" si="11">(L13)^2</f>
        <v>54.44652680966275</v>
      </c>
      <c r="N13">
        <v>697.05</v>
      </c>
      <c r="O13">
        <v>273</v>
      </c>
      <c r="P13" s="2">
        <v>0.18573022373164402</v>
      </c>
      <c r="Q13" s="2">
        <v>131.7941445121281</v>
      </c>
    </row>
    <row r="14" spans="1:17" x14ac:dyDescent="0.3">
      <c r="A14">
        <v>697.09999999999991</v>
      </c>
      <c r="B14">
        <v>269</v>
      </c>
      <c r="C14">
        <f t="shared" si="5"/>
        <v>280.36321151403979</v>
      </c>
      <c r="D14">
        <f t="shared" si="6"/>
        <v>556.5</v>
      </c>
      <c r="E14">
        <f t="shared" si="7"/>
        <v>-11.36321151403979</v>
      </c>
      <c r="F14">
        <f t="shared" si="8"/>
        <v>7.1694013986753247E-18</v>
      </c>
      <c r="G14">
        <f t="shared" si="8"/>
        <v>8.8446917580476321E-11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8.8446924749877725E-11</v>
      </c>
      <c r="L14">
        <f t="shared" si="10"/>
        <v>-11.363211514128237</v>
      </c>
      <c r="M14">
        <f t="shared" si="11"/>
        <v>129.12257591481654</v>
      </c>
      <c r="N14">
        <v>697.09999999999991</v>
      </c>
      <c r="O14">
        <v>269</v>
      </c>
      <c r="P14" s="2">
        <v>5.5374144615481534E-2</v>
      </c>
      <c r="Q14" s="2">
        <v>15.635572881862865</v>
      </c>
    </row>
    <row r="15" spans="1:17" x14ac:dyDescent="0.3">
      <c r="A15">
        <v>697.14999999999986</v>
      </c>
      <c r="B15">
        <v>262</v>
      </c>
      <c r="C15">
        <f t="shared" si="5"/>
        <v>280.34763404825731</v>
      </c>
      <c r="D15">
        <f t="shared" si="6"/>
        <v>556.45000000000005</v>
      </c>
      <c r="E15">
        <f t="shared" si="7"/>
        <v>-18.347634048257305</v>
      </c>
      <c r="F15">
        <f t="shared" si="8"/>
        <v>1.1023910268442132E-17</v>
      </c>
      <c r="G15">
        <f t="shared" si="8"/>
        <v>1.2551693417642072E-10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1.2551694520033098E-10</v>
      </c>
      <c r="L15">
        <f t="shared" si="10"/>
        <v>-18.347634048382822</v>
      </c>
      <c r="M15">
        <f t="shared" si="11"/>
        <v>336.63567517337663</v>
      </c>
      <c r="N15">
        <v>697.14999999999986</v>
      </c>
      <c r="O15">
        <v>262</v>
      </c>
    </row>
    <row r="16" spans="1:17" x14ac:dyDescent="0.3">
      <c r="A16">
        <v>697.19999999999982</v>
      </c>
      <c r="B16">
        <v>301</v>
      </c>
      <c r="C16">
        <f t="shared" si="5"/>
        <v>280.33205658247493</v>
      </c>
      <c r="D16">
        <f t="shared" si="6"/>
        <v>556.40000000000009</v>
      </c>
      <c r="E16">
        <f t="shared" si="7"/>
        <v>20.667943417525066</v>
      </c>
      <c r="F16">
        <f t="shared" si="8"/>
        <v>1.6914124935456356E-17</v>
      </c>
      <c r="G16">
        <f t="shared" si="8"/>
        <v>1.7773912376884599E-10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1.7773914068297092E-10</v>
      </c>
      <c r="L16">
        <f t="shared" si="10"/>
        <v>20.667943417347328</v>
      </c>
      <c r="M16">
        <f t="shared" si="11"/>
        <v>427.16388510267075</v>
      </c>
      <c r="N16">
        <v>697.19999999999982</v>
      </c>
      <c r="O16">
        <v>301</v>
      </c>
    </row>
    <row r="17" spans="1:15" x14ac:dyDescent="0.3">
      <c r="A17">
        <v>697.24999999999977</v>
      </c>
      <c r="B17">
        <v>304</v>
      </c>
      <c r="C17">
        <f t="shared" si="5"/>
        <v>280.31647911669251</v>
      </c>
      <c r="D17">
        <f t="shared" si="6"/>
        <v>556.35000000000014</v>
      </c>
      <c r="E17">
        <f t="shared" si="7"/>
        <v>23.683520883307494</v>
      </c>
      <c r="F17">
        <f t="shared" si="8"/>
        <v>2.5895511278491416E-17</v>
      </c>
      <c r="G17">
        <f t="shared" si="8"/>
        <v>2.5114517455780079E-10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2.5114520045331206E-10</v>
      </c>
      <c r="L17">
        <f t="shared" si="10"/>
        <v>23.68352088305635</v>
      </c>
      <c r="M17">
        <f t="shared" si="11"/>
        <v>560.90916141816626</v>
      </c>
      <c r="N17">
        <v>697.24999999999977</v>
      </c>
      <c r="O17">
        <v>304</v>
      </c>
    </row>
    <row r="18" spans="1:15" x14ac:dyDescent="0.3">
      <c r="A18">
        <v>697.29999999999973</v>
      </c>
      <c r="B18">
        <v>292</v>
      </c>
      <c r="C18">
        <f t="shared" si="5"/>
        <v>280.30090165091008</v>
      </c>
      <c r="D18">
        <f t="shared" si="6"/>
        <v>556.30000000000018</v>
      </c>
      <c r="E18">
        <f t="shared" si="7"/>
        <v>11.699098349089923</v>
      </c>
      <c r="F18">
        <f t="shared" si="8"/>
        <v>3.9560387540372638E-17</v>
      </c>
      <c r="G18">
        <f t="shared" si="8"/>
        <v>3.5410147254550103E-10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3.5410151210588857E-10</v>
      </c>
      <c r="L18">
        <f t="shared" si="10"/>
        <v>11.699098348735822</v>
      </c>
      <c r="M18">
        <f t="shared" si="11"/>
        <v>136.86890217339322</v>
      </c>
      <c r="N18">
        <v>697.29999999999973</v>
      </c>
      <c r="O18">
        <v>292</v>
      </c>
    </row>
    <row r="19" spans="1:15" x14ac:dyDescent="0.3">
      <c r="A19">
        <v>697.34999999999968</v>
      </c>
      <c r="B19">
        <v>276</v>
      </c>
      <c r="C19">
        <f t="shared" si="5"/>
        <v>280.28532418512771</v>
      </c>
      <c r="D19">
        <f t="shared" si="6"/>
        <v>556.25000000000023</v>
      </c>
      <c r="E19">
        <f t="shared" si="7"/>
        <v>-4.2853241851277062</v>
      </c>
      <c r="F19">
        <f t="shared" si="8"/>
        <v>6.0305604609433391E-17</v>
      </c>
      <c r="G19">
        <f t="shared" si="8"/>
        <v>4.9818622932059983E-10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4.9818628962620445E-10</v>
      </c>
      <c r="L19">
        <f t="shared" si="10"/>
        <v>-4.2853241856258926</v>
      </c>
      <c r="M19">
        <f t="shared" si="11"/>
        <v>18.364003375910219</v>
      </c>
      <c r="N19">
        <v>697.34999999999968</v>
      </c>
      <c r="O19">
        <v>276</v>
      </c>
    </row>
    <row r="20" spans="1:15" x14ac:dyDescent="0.3">
      <c r="A20">
        <v>697.39999999999964</v>
      </c>
      <c r="B20">
        <v>281</v>
      </c>
      <c r="C20">
        <f t="shared" si="5"/>
        <v>280.26974671934522</v>
      </c>
      <c r="D20">
        <f t="shared" si="6"/>
        <v>556.20000000000027</v>
      </c>
      <c r="E20">
        <f t="shared" si="7"/>
        <v>0.73025328065477879</v>
      </c>
      <c r="F20">
        <f t="shared" si="8"/>
        <v>9.1730953085257153E-17</v>
      </c>
      <c r="G20">
        <f t="shared" si="8"/>
        <v>6.9938577695936856E-10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6.9938586869032164E-10</v>
      </c>
      <c r="L20">
        <f t="shared" si="10"/>
        <v>0.73025327995539291</v>
      </c>
      <c r="M20">
        <f t="shared" si="11"/>
        <v>0.53326985288560946</v>
      </c>
      <c r="N20">
        <v>697.39999999999964</v>
      </c>
      <c r="O20">
        <v>281</v>
      </c>
    </row>
    <row r="21" spans="1:15" x14ac:dyDescent="0.3">
      <c r="A21">
        <v>697.44999999999959</v>
      </c>
      <c r="B21">
        <v>290</v>
      </c>
      <c r="C21">
        <f t="shared" si="5"/>
        <v>280.25416925356285</v>
      </c>
      <c r="D21">
        <f t="shared" si="6"/>
        <v>556.15000000000032</v>
      </c>
      <c r="E21">
        <f t="shared" si="7"/>
        <v>9.7458307464371501</v>
      </c>
      <c r="F21">
        <f t="shared" si="8"/>
        <v>1.3923077067769831E-16</v>
      </c>
      <c r="G21">
        <f t="shared" si="8"/>
        <v>9.7972223519319355E-10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9.7972237442396418E-10</v>
      </c>
      <c r="L21">
        <f t="shared" si="10"/>
        <v>9.7458307454574271</v>
      </c>
      <c r="M21">
        <f t="shared" si="11"/>
        <v>94.981216919103275</v>
      </c>
      <c r="N21">
        <v>697.44999999999959</v>
      </c>
      <c r="O21">
        <v>290</v>
      </c>
    </row>
    <row r="22" spans="1:15" x14ac:dyDescent="0.3">
      <c r="A22">
        <v>697.49999999999955</v>
      </c>
      <c r="B22">
        <v>273</v>
      </c>
      <c r="C22">
        <f t="shared" si="5"/>
        <v>280.23859178778042</v>
      </c>
      <c r="D22">
        <f t="shared" si="6"/>
        <v>556.10000000000036</v>
      </c>
      <c r="E22">
        <f t="shared" si="7"/>
        <v>-7.2385917877804218</v>
      </c>
      <c r="F22">
        <f t="shared" si="8"/>
        <v>2.108704086268199E-16</v>
      </c>
      <c r="G22">
        <f t="shared" si="8"/>
        <v>1.369462752614026E-9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1.3694629634844345E-9</v>
      </c>
      <c r="L22">
        <f t="shared" si="10"/>
        <v>-7.2385917891498845</v>
      </c>
      <c r="M22">
        <f t="shared" si="11"/>
        <v>52.397211089948129</v>
      </c>
      <c r="N22">
        <v>697.49999999999955</v>
      </c>
      <c r="O22">
        <v>273</v>
      </c>
    </row>
    <row r="23" spans="1:15" x14ac:dyDescent="0.3">
      <c r="A23">
        <v>697.5499999999995</v>
      </c>
      <c r="B23">
        <v>261</v>
      </c>
      <c r="C23">
        <f t="shared" si="5"/>
        <v>280.22301432199799</v>
      </c>
      <c r="D23">
        <f t="shared" si="6"/>
        <v>556.05000000000041</v>
      </c>
      <c r="E23">
        <f t="shared" si="7"/>
        <v>-19.223014321997994</v>
      </c>
      <c r="F23">
        <f t="shared" si="8"/>
        <v>3.1868171338840797E-16</v>
      </c>
      <c r="G23">
        <f t="shared" si="8"/>
        <v>1.9101108689449995E-9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1.9101111876267128E-9</v>
      </c>
      <c r="L23">
        <f t="shared" si="10"/>
        <v>-19.223014323908107</v>
      </c>
      <c r="M23">
        <f t="shared" si="11"/>
        <v>369.52427969717627</v>
      </c>
      <c r="N23">
        <v>697.5499999999995</v>
      </c>
      <c r="O23">
        <v>261</v>
      </c>
    </row>
    <row r="24" spans="1:15" x14ac:dyDescent="0.3">
      <c r="A24">
        <v>697.59999999999945</v>
      </c>
      <c r="B24">
        <v>290</v>
      </c>
      <c r="C24">
        <f t="shared" si="5"/>
        <v>280.20743685621557</v>
      </c>
      <c r="D24">
        <f t="shared" si="6"/>
        <v>556.00000000000045</v>
      </c>
      <c r="E24">
        <f t="shared" si="7"/>
        <v>9.7925631437844345</v>
      </c>
      <c r="F24">
        <f t="shared" si="8"/>
        <v>4.8057341102545707E-16</v>
      </c>
      <c r="G24">
        <f t="shared" si="8"/>
        <v>2.6584470730859094E-9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2.6584475536593206E-9</v>
      </c>
      <c r="L24">
        <f t="shared" si="10"/>
        <v>9.7925631411259868</v>
      </c>
      <c r="M24">
        <f t="shared" si="11"/>
        <v>95.894292872939246</v>
      </c>
      <c r="N24">
        <v>697.59999999999945</v>
      </c>
      <c r="O24">
        <v>290</v>
      </c>
    </row>
    <row r="25" spans="1:15" x14ac:dyDescent="0.3">
      <c r="A25">
        <v>697.64999999999941</v>
      </c>
      <c r="B25">
        <v>266</v>
      </c>
      <c r="C25">
        <f t="shared" si="5"/>
        <v>280.19185939043314</v>
      </c>
      <c r="D25">
        <f t="shared" si="6"/>
        <v>555.9500000000005</v>
      </c>
      <c r="E25">
        <f t="shared" si="7"/>
        <v>-14.191859390433137</v>
      </c>
      <c r="F25">
        <f t="shared" si="8"/>
        <v>7.2314173212596598E-16</v>
      </c>
      <c r="G25">
        <f t="shared" si="8"/>
        <v>3.6919733057898485E-9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3.6919740289315804E-9</v>
      </c>
      <c r="L25">
        <f t="shared" si="10"/>
        <v>-14.191859394125112</v>
      </c>
      <c r="M25">
        <f t="shared" si="11"/>
        <v>201.4088730626172</v>
      </c>
      <c r="N25">
        <v>697.64999999999941</v>
      </c>
      <c r="O25">
        <v>266</v>
      </c>
    </row>
    <row r="26" spans="1:15" x14ac:dyDescent="0.3">
      <c r="A26">
        <v>697.69999999999936</v>
      </c>
      <c r="B26">
        <v>254</v>
      </c>
      <c r="C26">
        <f t="shared" si="5"/>
        <v>280.17628192465077</v>
      </c>
      <c r="D26">
        <f t="shared" si="6"/>
        <v>555.90000000000055</v>
      </c>
      <c r="E26">
        <f t="shared" si="7"/>
        <v>-26.176281924650766</v>
      </c>
      <c r="F26">
        <f t="shared" si="8"/>
        <v>1.0857959139244138E-15</v>
      </c>
      <c r="G26">
        <f t="shared" si="8"/>
        <v>5.1162313845766842E-9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5.116232470372598E-9</v>
      </c>
      <c r="L26">
        <f t="shared" si="10"/>
        <v>-26.176281929766997</v>
      </c>
      <c r="M26">
        <f t="shared" si="11"/>
        <v>685.19773566664628</v>
      </c>
      <c r="N26">
        <v>697.69999999999936</v>
      </c>
      <c r="O26">
        <v>254</v>
      </c>
    </row>
    <row r="27" spans="1:15" x14ac:dyDescent="0.3">
      <c r="A27">
        <v>697.74999999999932</v>
      </c>
      <c r="B27">
        <v>294</v>
      </c>
      <c r="C27">
        <f t="shared" si="5"/>
        <v>280.16070445886828</v>
      </c>
      <c r="D27">
        <f t="shared" si="6"/>
        <v>555.85000000000059</v>
      </c>
      <c r="E27">
        <f t="shared" si="7"/>
        <v>13.839295541131719</v>
      </c>
      <c r="F27">
        <f t="shared" si="8"/>
        <v>1.6267996568455718E-15</v>
      </c>
      <c r="G27">
        <f t="shared" si="8"/>
        <v>7.0746163590900836E-9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7.0746179858897408E-9</v>
      </c>
      <c r="L27">
        <f t="shared" si="10"/>
        <v>13.839295534057101</v>
      </c>
      <c r="M27">
        <f t="shared" si="11"/>
        <v>191.52610087897281</v>
      </c>
      <c r="N27">
        <v>697.74999999999932</v>
      </c>
      <c r="O27">
        <v>294</v>
      </c>
    </row>
    <row r="28" spans="1:15" x14ac:dyDescent="0.3">
      <c r="A28">
        <v>697.79999999999927</v>
      </c>
      <c r="B28">
        <v>286</v>
      </c>
      <c r="C28">
        <f t="shared" si="5"/>
        <v>280.14512699308591</v>
      </c>
      <c r="D28">
        <f t="shared" si="6"/>
        <v>555.80000000000064</v>
      </c>
      <c r="E28">
        <f t="shared" si="7"/>
        <v>5.8548730069140902</v>
      </c>
      <c r="F28">
        <f t="shared" si="8"/>
        <v>2.4320977870973727E-15</v>
      </c>
      <c r="G28">
        <f t="shared" si="8"/>
        <v>9.7615032192604361E-9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9.7615056513582227E-9</v>
      </c>
      <c r="L28">
        <f t="shared" si="10"/>
        <v>5.8548729971525848</v>
      </c>
      <c r="M28">
        <f t="shared" si="11"/>
        <v>34.279537812786494</v>
      </c>
      <c r="N28">
        <v>697.79999999999927</v>
      </c>
      <c r="O28">
        <v>286</v>
      </c>
    </row>
    <row r="29" spans="1:15" x14ac:dyDescent="0.3">
      <c r="A29">
        <v>697.84999999999923</v>
      </c>
      <c r="B29">
        <v>297</v>
      </c>
      <c r="C29">
        <f t="shared" si="5"/>
        <v>280.12954952730348</v>
      </c>
      <c r="D29">
        <f t="shared" si="6"/>
        <v>555.75000000000068</v>
      </c>
      <c r="E29">
        <f t="shared" si="7"/>
        <v>16.870450472696518</v>
      </c>
      <c r="F29">
        <f t="shared" si="8"/>
        <v>3.6281821668736734E-15</v>
      </c>
      <c r="G29">
        <f t="shared" si="8"/>
        <v>1.3439762711413162E-8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1.3439766339595329E-8</v>
      </c>
      <c r="L29">
        <f t="shared" si="10"/>
        <v>16.870450459256752</v>
      </c>
      <c r="M29">
        <f t="shared" si="11"/>
        <v>284.61209869823637</v>
      </c>
      <c r="N29">
        <v>697.84999999999923</v>
      </c>
      <c r="O29">
        <v>297</v>
      </c>
    </row>
    <row r="30" spans="1:15" x14ac:dyDescent="0.3">
      <c r="A30">
        <v>697.89999999999918</v>
      </c>
      <c r="B30">
        <v>273</v>
      </c>
      <c r="C30">
        <f t="shared" si="5"/>
        <v>280.11397206152105</v>
      </c>
      <c r="D30">
        <f t="shared" si="6"/>
        <v>555.70000000000073</v>
      </c>
      <c r="E30">
        <f t="shared" si="7"/>
        <v>-7.1139720615210535</v>
      </c>
      <c r="F30">
        <f t="shared" si="8"/>
        <v>5.4008016475431363E-15</v>
      </c>
      <c r="G30">
        <f t="shared" si="8"/>
        <v>1.8464076527679679E-8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1.8464081928481328E-8</v>
      </c>
      <c r="L30">
        <f t="shared" si="10"/>
        <v>-7.1139720799851354</v>
      </c>
      <c r="M30">
        <f t="shared" si="11"/>
        <v>50.608598754808035</v>
      </c>
      <c r="N30">
        <v>697.89999999999918</v>
      </c>
      <c r="O30">
        <v>273</v>
      </c>
    </row>
    <row r="31" spans="1:15" x14ac:dyDescent="0.3">
      <c r="A31">
        <v>697.94999999999914</v>
      </c>
      <c r="B31">
        <v>272</v>
      </c>
      <c r="C31">
        <f t="shared" si="5"/>
        <v>280.09839459573868</v>
      </c>
      <c r="D31">
        <f t="shared" si="6"/>
        <v>555.65000000000077</v>
      </c>
      <c r="E31">
        <f t="shared" si="7"/>
        <v>-8.0983945957386823</v>
      </c>
      <c r="F31">
        <f t="shared" si="8"/>
        <v>8.0221072127766415E-15</v>
      </c>
      <c r="G31">
        <f t="shared" si="8"/>
        <v>2.5311895759661434E-8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2.5311903781768646E-8</v>
      </c>
      <c r="L31">
        <f t="shared" si="10"/>
        <v>-8.0983946210505859</v>
      </c>
      <c r="M31">
        <f t="shared" si="11"/>
        <v>65.58399543826107</v>
      </c>
      <c r="N31">
        <v>697.94999999999914</v>
      </c>
      <c r="O31">
        <v>272</v>
      </c>
    </row>
    <row r="32" spans="1:15" x14ac:dyDescent="0.3">
      <c r="A32">
        <v>697.99999999999909</v>
      </c>
      <c r="B32">
        <v>296</v>
      </c>
      <c r="C32">
        <f t="shared" si="5"/>
        <v>280.0828171299562</v>
      </c>
      <c r="D32">
        <f t="shared" si="6"/>
        <v>555.60000000000082</v>
      </c>
      <c r="E32">
        <f t="shared" si="7"/>
        <v>15.917182870043803</v>
      </c>
      <c r="F32">
        <f t="shared" si="8"/>
        <v>1.1889943410516956E-14</v>
      </c>
      <c r="G32">
        <f t="shared" si="8"/>
        <v>3.4624447045423889E-8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3.46244589353673E-8</v>
      </c>
      <c r="L32">
        <f t="shared" si="10"/>
        <v>15.917182835419343</v>
      </c>
      <c r="M32">
        <f t="shared" si="11"/>
        <v>253.35670941616814</v>
      </c>
      <c r="N32">
        <v>697.99999999999909</v>
      </c>
      <c r="O32">
        <v>296</v>
      </c>
    </row>
    <row r="33" spans="1:15" x14ac:dyDescent="0.3">
      <c r="A33">
        <v>698.04999999999905</v>
      </c>
      <c r="B33">
        <v>271</v>
      </c>
      <c r="C33">
        <f t="shared" si="5"/>
        <v>280.06723966417383</v>
      </c>
      <c r="D33">
        <f t="shared" si="6"/>
        <v>555.55000000000086</v>
      </c>
      <c r="E33">
        <f t="shared" si="7"/>
        <v>-9.067239664173826</v>
      </c>
      <c r="F33">
        <f t="shared" si="8"/>
        <v>1.7584588294025341E-14</v>
      </c>
      <c r="G33">
        <f t="shared" si="8"/>
        <v>4.7260913398000709E-8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4.7260930982589003E-8</v>
      </c>
      <c r="L33">
        <f t="shared" si="10"/>
        <v>-9.0672397114347572</v>
      </c>
      <c r="M33">
        <f t="shared" si="11"/>
        <v>82.214835984619455</v>
      </c>
      <c r="N33">
        <v>698.04999999999905</v>
      </c>
      <c r="O33">
        <v>271</v>
      </c>
    </row>
    <row r="34" spans="1:15" x14ac:dyDescent="0.3">
      <c r="A34">
        <v>698.099999999999</v>
      </c>
      <c r="B34">
        <v>269</v>
      </c>
      <c r="C34">
        <f t="shared" si="5"/>
        <v>280.0516621983914</v>
      </c>
      <c r="D34">
        <f t="shared" si="6"/>
        <v>555.50000000000091</v>
      </c>
      <c r="E34">
        <f t="shared" si="7"/>
        <v>-11.051662198391398</v>
      </c>
      <c r="F34">
        <f t="shared" si="8"/>
        <v>2.5950498987249008E-14</v>
      </c>
      <c r="G34">
        <f t="shared" si="8"/>
        <v>6.4369845482867457E-8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6.4369871433366443E-8</v>
      </c>
      <c r="L34">
        <f t="shared" si="10"/>
        <v>-11.051662262761269</v>
      </c>
      <c r="M34">
        <f t="shared" si="11"/>
        <v>122.13923877014153</v>
      </c>
      <c r="N34">
        <v>698.099999999999</v>
      </c>
      <c r="O34">
        <v>269</v>
      </c>
    </row>
    <row r="35" spans="1:15" x14ac:dyDescent="0.3">
      <c r="A35">
        <v>698.14999999999895</v>
      </c>
      <c r="B35">
        <v>305</v>
      </c>
      <c r="C35">
        <f t="shared" si="5"/>
        <v>280.03608473260897</v>
      </c>
      <c r="D35">
        <f t="shared" si="6"/>
        <v>555.45000000000095</v>
      </c>
      <c r="E35">
        <f t="shared" si="7"/>
        <v>24.96391526739103</v>
      </c>
      <c r="F35">
        <f t="shared" si="8"/>
        <v>3.8213807607680234E-14</v>
      </c>
      <c r="G35">
        <f t="shared" si="8"/>
        <v>8.7483049572945946E-8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8.7483087786753558E-8</v>
      </c>
      <c r="L35">
        <f t="shared" si="10"/>
        <v>24.963915179907943</v>
      </c>
      <c r="M35">
        <f t="shared" si="11"/>
        <v>623.19706110963818</v>
      </c>
      <c r="N35">
        <v>698.14999999999895</v>
      </c>
      <c r="O35">
        <v>305</v>
      </c>
    </row>
    <row r="36" spans="1:15" x14ac:dyDescent="0.3">
      <c r="A36">
        <v>698.19999999999891</v>
      </c>
      <c r="B36">
        <v>274</v>
      </c>
      <c r="C36">
        <f t="shared" si="5"/>
        <v>280.02050726682654</v>
      </c>
      <c r="D36">
        <f t="shared" si="6"/>
        <v>555.400000000001</v>
      </c>
      <c r="E36">
        <f t="shared" si="7"/>
        <v>-6.0205072668265416</v>
      </c>
      <c r="F36">
        <f t="shared" si="8"/>
        <v>5.615080718817977E-14</v>
      </c>
      <c r="G36">
        <f t="shared" si="8"/>
        <v>1.1863871991608129E-7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1.1863877606688849E-7</v>
      </c>
      <c r="L36">
        <f t="shared" si="10"/>
        <v>-6.0205073854653177</v>
      </c>
      <c r="M36">
        <f t="shared" si="11"/>
        <v>36.246509178442437</v>
      </c>
      <c r="N36">
        <v>698.19999999999891</v>
      </c>
      <c r="O36">
        <v>274</v>
      </c>
    </row>
    <row r="37" spans="1:15" x14ac:dyDescent="0.3">
      <c r="A37">
        <v>698.24999999999886</v>
      </c>
      <c r="B37">
        <v>276</v>
      </c>
      <c r="C37">
        <f t="shared" si="5"/>
        <v>280.00492980104411</v>
      </c>
      <c r="D37">
        <f t="shared" si="6"/>
        <v>555.35000000000105</v>
      </c>
      <c r="E37">
        <f t="shared" si="7"/>
        <v>-4.0049298010441134</v>
      </c>
      <c r="F37">
        <f t="shared" si="8"/>
        <v>8.2328989722993506E-14</v>
      </c>
      <c r="G37">
        <f t="shared" si="8"/>
        <v>1.6054252226058315E-7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1.6054260458957287E-7</v>
      </c>
      <c r="L37">
        <f t="shared" si="10"/>
        <v>-4.0049299615867184</v>
      </c>
      <c r="M37">
        <f t="shared" si="11"/>
        <v>16.039463997214995</v>
      </c>
      <c r="N37">
        <v>720.79999999997835</v>
      </c>
      <c r="O37">
        <v>270</v>
      </c>
    </row>
    <row r="38" spans="1:15" x14ac:dyDescent="0.3">
      <c r="A38">
        <v>698.29999999999882</v>
      </c>
      <c r="B38">
        <v>279</v>
      </c>
      <c r="C38">
        <f t="shared" si="5"/>
        <v>279.98935233526174</v>
      </c>
      <c r="D38">
        <f t="shared" si="6"/>
        <v>555.30000000000109</v>
      </c>
      <c r="E38">
        <f t="shared" si="7"/>
        <v>-0.98935233526174216</v>
      </c>
      <c r="F38">
        <f t="shared" si="8"/>
        <v>1.2045106929881625E-13</v>
      </c>
      <c r="G38">
        <f t="shared" si="8"/>
        <v>2.1677779920128189E-7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2.1677791965235119E-7</v>
      </c>
      <c r="L38">
        <f t="shared" si="10"/>
        <v>-0.98935255203966177</v>
      </c>
      <c r="M38">
        <f t="shared" si="11"/>
        <v>0.9788184722273916</v>
      </c>
      <c r="N38">
        <v>720.84999999997831</v>
      </c>
      <c r="O38">
        <v>274</v>
      </c>
    </row>
    <row r="39" spans="1:15" x14ac:dyDescent="0.3">
      <c r="A39">
        <v>698.34999999999877</v>
      </c>
      <c r="B39">
        <v>257</v>
      </c>
      <c r="C39">
        <f t="shared" si="5"/>
        <v>279.97377486947926</v>
      </c>
      <c r="D39">
        <f t="shared" si="6"/>
        <v>555.25000000000114</v>
      </c>
      <c r="E39">
        <f t="shared" si="7"/>
        <v>-22.973774869479257</v>
      </c>
      <c r="F39">
        <f t="shared" si="8"/>
        <v>1.7584483833143983E-13</v>
      </c>
      <c r="G39">
        <f t="shared" si="8"/>
        <v>2.920791897905156E-7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2.9207936563535394E-7</v>
      </c>
      <c r="L39">
        <f t="shared" si="10"/>
        <v>-22.973775161558624</v>
      </c>
      <c r="M39">
        <f t="shared" si="11"/>
        <v>527.794345173848</v>
      </c>
      <c r="N39">
        <v>720.89999999997826</v>
      </c>
      <c r="O39">
        <v>252</v>
      </c>
    </row>
    <row r="40" spans="1:15" x14ac:dyDescent="0.3">
      <c r="A40">
        <v>698.39999999999873</v>
      </c>
      <c r="B40">
        <v>297</v>
      </c>
      <c r="C40">
        <f t="shared" si="5"/>
        <v>279.95819740369689</v>
      </c>
      <c r="D40">
        <f t="shared" si="6"/>
        <v>555.20000000000118</v>
      </c>
      <c r="E40">
        <f t="shared" si="7"/>
        <v>17.041802596303114</v>
      </c>
      <c r="F40">
        <f t="shared" si="8"/>
        <v>2.5615903650403101E-13</v>
      </c>
      <c r="G40">
        <f t="shared" si="8"/>
        <v>3.9268789952803135E-7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3.9268815568706785E-7</v>
      </c>
      <c r="L40">
        <f t="shared" si="10"/>
        <v>17.04180220361496</v>
      </c>
      <c r="M40">
        <f t="shared" si="11"/>
        <v>290.42302234713571</v>
      </c>
      <c r="N40">
        <v>720.94999999997822</v>
      </c>
      <c r="O40">
        <v>261</v>
      </c>
    </row>
    <row r="41" spans="1:15" x14ac:dyDescent="0.3">
      <c r="A41">
        <v>698.44999999999868</v>
      </c>
      <c r="B41">
        <v>256</v>
      </c>
      <c r="C41">
        <f t="shared" si="5"/>
        <v>279.94261993791446</v>
      </c>
      <c r="D41">
        <f t="shared" si="6"/>
        <v>555.15000000000123</v>
      </c>
      <c r="E41">
        <f t="shared" si="7"/>
        <v>-23.942619937914458</v>
      </c>
      <c r="F41">
        <f t="shared" si="8"/>
        <v>3.7234954602158449E-13</v>
      </c>
      <c r="G41">
        <f t="shared" si="8"/>
        <v>5.268118240278282E-7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5.2681219637737421E-7</v>
      </c>
      <c r="L41">
        <f t="shared" si="10"/>
        <v>-23.942620464726655</v>
      </c>
      <c r="M41">
        <f t="shared" si="11"/>
        <v>573.24907471794768</v>
      </c>
      <c r="N41">
        <v>720.99999999997817</v>
      </c>
      <c r="O41">
        <v>289</v>
      </c>
    </row>
    <row r="42" spans="1:15" x14ac:dyDescent="0.3">
      <c r="A42">
        <v>698.49999999999864</v>
      </c>
      <c r="B42">
        <v>281</v>
      </c>
      <c r="C42">
        <f t="shared" si="5"/>
        <v>279.92704247213203</v>
      </c>
      <c r="D42">
        <f t="shared" si="6"/>
        <v>555.10000000000127</v>
      </c>
      <c r="E42">
        <f t="shared" si="7"/>
        <v>1.0729575278679704</v>
      </c>
      <c r="F42">
        <f t="shared" si="8"/>
        <v>5.4007374810338268E-13</v>
      </c>
      <c r="G42">
        <f t="shared" si="8"/>
        <v>7.052199673187377E-7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7.0522050739248584E-7</v>
      </c>
      <c r="L42">
        <f t="shared" si="10"/>
        <v>1.0729568226474631</v>
      </c>
      <c r="M42">
        <f t="shared" si="11"/>
        <v>1.1512363432657395</v>
      </c>
      <c r="N42">
        <v>721.04999999997813</v>
      </c>
      <c r="O42">
        <v>259</v>
      </c>
    </row>
    <row r="43" spans="1:15" x14ac:dyDescent="0.3">
      <c r="A43">
        <v>698.54999999999859</v>
      </c>
      <c r="B43">
        <v>302</v>
      </c>
      <c r="C43">
        <f t="shared" si="5"/>
        <v>279.91146500634966</v>
      </c>
      <c r="D43">
        <f t="shared" si="6"/>
        <v>555.05000000000132</v>
      </c>
      <c r="E43">
        <f t="shared" si="7"/>
        <v>22.088534993650342</v>
      </c>
      <c r="F43">
        <f t="shared" si="8"/>
        <v>7.8165731745503996E-13</v>
      </c>
      <c r="G43">
        <f t="shared" si="8"/>
        <v>9.4200840524817275E-7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9.420091869054902E-7</v>
      </c>
      <c r="L43">
        <f t="shared" si="10"/>
        <v>22.088534051641155</v>
      </c>
      <c r="M43">
        <f t="shared" si="11"/>
        <v>487.9033365505108</v>
      </c>
      <c r="N43">
        <v>721.09999999997808</v>
      </c>
      <c r="O43">
        <v>283</v>
      </c>
    </row>
    <row r="44" spans="1:15" x14ac:dyDescent="0.3">
      <c r="A44">
        <v>698.59999999999854</v>
      </c>
      <c r="B44">
        <v>254</v>
      </c>
      <c r="C44">
        <f t="shared" si="5"/>
        <v>279.89588754056717</v>
      </c>
      <c r="D44">
        <f t="shared" si="6"/>
        <v>555.00000000000136</v>
      </c>
      <c r="E44">
        <f t="shared" si="7"/>
        <v>-25.895887540567173</v>
      </c>
      <c r="F44">
        <f t="shared" si="8"/>
        <v>1.128861910274538E-12</v>
      </c>
      <c r="G44">
        <f t="shared" si="8"/>
        <v>1.2555847922446132E-6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1.2555859211065235E-6</v>
      </c>
      <c r="L44">
        <f t="shared" si="10"/>
        <v>-25.895888796153095</v>
      </c>
      <c r="M44">
        <f t="shared" si="11"/>
        <v>670.59705654272739</v>
      </c>
      <c r="N44">
        <v>721.14999999997804</v>
      </c>
      <c r="O44">
        <v>253</v>
      </c>
    </row>
    <row r="45" spans="1:15" x14ac:dyDescent="0.3">
      <c r="A45">
        <v>698.6499999999985</v>
      </c>
      <c r="B45">
        <v>315</v>
      </c>
      <c r="C45">
        <f t="shared" si="5"/>
        <v>279.8803100747848</v>
      </c>
      <c r="D45">
        <f t="shared" si="6"/>
        <v>554.95000000000141</v>
      </c>
      <c r="E45">
        <f t="shared" si="7"/>
        <v>35.119689925215198</v>
      </c>
      <c r="F45">
        <f t="shared" si="8"/>
        <v>1.6267706651091326E-12</v>
      </c>
      <c r="G45">
        <f t="shared" si="8"/>
        <v>1.6699305395589569E-6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1.6699321663296219E-6</v>
      </c>
      <c r="L45">
        <f t="shared" si="10"/>
        <v>35.11968825528303</v>
      </c>
      <c r="M45">
        <f t="shared" si="11"/>
        <v>1233.3925031482647</v>
      </c>
      <c r="N45">
        <v>721.19999999997799</v>
      </c>
      <c r="O45">
        <v>288</v>
      </c>
    </row>
    <row r="46" spans="1:15" x14ac:dyDescent="0.3">
      <c r="A46">
        <v>698.69999999999845</v>
      </c>
      <c r="B46">
        <v>273</v>
      </c>
      <c r="C46">
        <f t="shared" si="5"/>
        <v>279.86473260900237</v>
      </c>
      <c r="D46">
        <f t="shared" si="6"/>
        <v>554.90000000000146</v>
      </c>
      <c r="E46">
        <f t="shared" si="7"/>
        <v>-6.8647326090023739</v>
      </c>
      <c r="F46">
        <f t="shared" si="8"/>
        <v>2.3392300621655213E-12</v>
      </c>
      <c r="G46">
        <f t="shared" si="8"/>
        <v>2.2162148405008028E-6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2.2162171797308651E-6</v>
      </c>
      <c r="L46">
        <f t="shared" si="10"/>
        <v>-6.8647348252195535</v>
      </c>
      <c r="M46">
        <f t="shared" si="11"/>
        <v>47.124584220582136</v>
      </c>
      <c r="N46">
        <v>721.24999999997794</v>
      </c>
      <c r="O46">
        <v>277</v>
      </c>
    </row>
    <row r="47" spans="1:15" x14ac:dyDescent="0.3">
      <c r="A47">
        <v>698.74999999999841</v>
      </c>
      <c r="B47">
        <v>263</v>
      </c>
      <c r="C47">
        <f t="shared" si="5"/>
        <v>279.84915514321995</v>
      </c>
      <c r="D47">
        <f t="shared" si="6"/>
        <v>554.8500000000015</v>
      </c>
      <c r="E47">
        <f t="shared" si="7"/>
        <v>-16.849155143219946</v>
      </c>
      <c r="F47">
        <f t="shared" si="8"/>
        <v>3.3564534784874107E-12</v>
      </c>
      <c r="G47">
        <f t="shared" si="8"/>
        <v>2.9348533265836764E-6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2.9348566830371548E-6</v>
      </c>
      <c r="L47">
        <f t="shared" si="10"/>
        <v>-16.849158078076631</v>
      </c>
      <c r="M47">
        <f t="shared" si="11"/>
        <v>283.89412794001498</v>
      </c>
      <c r="N47">
        <v>721.2999999999779</v>
      </c>
      <c r="O47">
        <v>271</v>
      </c>
    </row>
    <row r="48" spans="1:15" x14ac:dyDescent="0.3">
      <c r="A48">
        <v>698.79999999999836</v>
      </c>
      <c r="B48">
        <v>273</v>
      </c>
      <c r="C48">
        <f t="shared" si="5"/>
        <v>279.83357767743752</v>
      </c>
      <c r="D48">
        <f t="shared" si="6"/>
        <v>554.80000000000155</v>
      </c>
      <c r="E48">
        <f t="shared" si="7"/>
        <v>-6.8335776774375177</v>
      </c>
      <c r="F48">
        <f t="shared" si="8"/>
        <v>4.8056199178177029E-12</v>
      </c>
      <c r="G48">
        <f t="shared" si="8"/>
        <v>3.8781270780451676E-6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3.8781318836650851E-6</v>
      </c>
      <c r="L48">
        <f t="shared" si="10"/>
        <v>-6.8335815555694017</v>
      </c>
      <c r="M48">
        <f t="shared" si="11"/>
        <v>46.697836876618325</v>
      </c>
      <c r="N48">
        <v>721.34999999997785</v>
      </c>
      <c r="O48">
        <v>272</v>
      </c>
    </row>
    <row r="49" spans="1:15" x14ac:dyDescent="0.3">
      <c r="A49">
        <v>698.84999999999832</v>
      </c>
      <c r="B49">
        <v>302</v>
      </c>
      <c r="C49">
        <f t="shared" si="5"/>
        <v>279.81800021165509</v>
      </c>
      <c r="D49">
        <f t="shared" si="6"/>
        <v>554.75000000000159</v>
      </c>
      <c r="E49">
        <f t="shared" si="7"/>
        <v>22.18199978834491</v>
      </c>
      <c r="F49">
        <f t="shared" si="8"/>
        <v>6.8656126461013388E-12</v>
      </c>
      <c r="G49">
        <f t="shared" si="8"/>
        <v>5.1135059008669501E-6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5.1135127664795962E-6</v>
      </c>
      <c r="L49">
        <f t="shared" si="10"/>
        <v>22.181994674832143</v>
      </c>
      <c r="M49">
        <f t="shared" si="11"/>
        <v>492.04088775428158</v>
      </c>
      <c r="N49">
        <v>721.39999999997781</v>
      </c>
      <c r="O49">
        <v>269</v>
      </c>
    </row>
    <row r="50" spans="1:15" x14ac:dyDescent="0.3">
      <c r="A50">
        <v>698.89999999999827</v>
      </c>
      <c r="B50">
        <v>275</v>
      </c>
      <c r="C50">
        <f t="shared" si="5"/>
        <v>279.80242274587272</v>
      </c>
      <c r="D50">
        <f t="shared" si="6"/>
        <v>554.70000000000164</v>
      </c>
      <c r="E50">
        <f t="shared" si="7"/>
        <v>-4.8024227458727182</v>
      </c>
      <c r="F50">
        <f t="shared" si="8"/>
        <v>9.7874660052032571E-12</v>
      </c>
      <c r="G50">
        <f t="shared" si="8"/>
        <v>6.7278543096514833E-6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6.7278640971174886E-6</v>
      </c>
      <c r="L50">
        <f t="shared" si="10"/>
        <v>-4.8024294737368152</v>
      </c>
      <c r="M50">
        <f t="shared" si="11"/>
        <v>23.063328850216063</v>
      </c>
      <c r="N50">
        <v>721.44999999997776</v>
      </c>
      <c r="O50">
        <v>266</v>
      </c>
    </row>
    <row r="51" spans="1:15" x14ac:dyDescent="0.3">
      <c r="A51">
        <v>698.94999999999823</v>
      </c>
      <c r="B51">
        <v>276</v>
      </c>
      <c r="C51">
        <f t="shared" si="5"/>
        <v>279.78684528009023</v>
      </c>
      <c r="D51">
        <f t="shared" si="6"/>
        <v>554.65000000000168</v>
      </c>
      <c r="E51">
        <f t="shared" si="7"/>
        <v>-3.7868452800902332</v>
      </c>
      <c r="F51">
        <f t="shared" si="8"/>
        <v>1.3922663523933248E-11</v>
      </c>
      <c r="G51">
        <f t="shared" si="8"/>
        <v>8.8327408088915911E-6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8.8327547315551146E-6</v>
      </c>
      <c r="L51">
        <f t="shared" si="10"/>
        <v>-3.7868541128449649</v>
      </c>
      <c r="M51">
        <f t="shared" si="11"/>
        <v>14.340264071970825</v>
      </c>
      <c r="N51">
        <v>721.49999999997772</v>
      </c>
      <c r="O51">
        <v>315</v>
      </c>
    </row>
    <row r="52" spans="1:15" x14ac:dyDescent="0.3">
      <c r="A52">
        <v>698.99999999999818</v>
      </c>
      <c r="B52">
        <v>263</v>
      </c>
      <c r="C52">
        <f t="shared" si="5"/>
        <v>279.77126781430786</v>
      </c>
      <c r="D52">
        <f t="shared" si="6"/>
        <v>554.60000000000173</v>
      </c>
      <c r="E52">
        <f t="shared" si="7"/>
        <v>-16.771267814307862</v>
      </c>
      <c r="F52">
        <f t="shared" si="8"/>
        <v>1.976220861860018E-11</v>
      </c>
      <c r="G52">
        <f t="shared" si="8"/>
        <v>1.1571122358677557E-5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1.1571142120886176E-5</v>
      </c>
      <c r="L52">
        <f t="shared" si="10"/>
        <v>-16.771279385449983</v>
      </c>
      <c r="M52">
        <f t="shared" si="11"/>
        <v>281.27581222481956</v>
      </c>
      <c r="N52">
        <v>721.54999999997767</v>
      </c>
      <c r="O52">
        <v>281</v>
      </c>
    </row>
    <row r="53" spans="1:15" x14ac:dyDescent="0.3">
      <c r="A53">
        <v>699.04999999999814</v>
      </c>
      <c r="B53">
        <v>302</v>
      </c>
      <c r="C53">
        <f t="shared" si="5"/>
        <v>279.75569034852543</v>
      </c>
      <c r="D53">
        <f t="shared" si="6"/>
        <v>554.55000000000177</v>
      </c>
      <c r="E53">
        <f t="shared" si="7"/>
        <v>22.244309651474566</v>
      </c>
      <c r="F53">
        <f t="shared" si="8"/>
        <v>2.7990439843068287E-11</v>
      </c>
      <c r="G53">
        <f t="shared" si="8"/>
        <v>1.5125738117861645E-5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1.5125766108301487E-5</v>
      </c>
      <c r="L53">
        <f t="shared" si="10"/>
        <v>22.244294525708458</v>
      </c>
      <c r="M53">
        <f t="shared" si="11"/>
        <v>494.8086389464633</v>
      </c>
      <c r="N53">
        <v>721.59999999997763</v>
      </c>
      <c r="O53">
        <v>255</v>
      </c>
    </row>
    <row r="54" spans="1:15" x14ac:dyDescent="0.3">
      <c r="A54">
        <v>699.09999999999809</v>
      </c>
      <c r="B54">
        <v>259</v>
      </c>
      <c r="C54">
        <f t="shared" si="5"/>
        <v>279.74011288274301</v>
      </c>
      <c r="D54">
        <f t="shared" si="6"/>
        <v>554.50000000000182</v>
      </c>
      <c r="E54">
        <f t="shared" si="7"/>
        <v>-20.740112882743006</v>
      </c>
      <c r="F54">
        <f t="shared" si="8"/>
        <v>3.9558977515352877E-11</v>
      </c>
      <c r="G54">
        <f t="shared" si="8"/>
        <v>1.9729621744256293E-5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1.9729661303233809E-5</v>
      </c>
      <c r="L54">
        <f t="shared" si="10"/>
        <v>-20.740132612404309</v>
      </c>
      <c r="M54">
        <f t="shared" si="11"/>
        <v>430.1531007801168</v>
      </c>
      <c r="N54">
        <v>721.64999999997758</v>
      </c>
      <c r="O54">
        <v>301</v>
      </c>
    </row>
    <row r="55" spans="1:15" x14ac:dyDescent="0.3">
      <c r="A55">
        <v>699.14999999999804</v>
      </c>
      <c r="B55">
        <v>269</v>
      </c>
      <c r="C55">
        <f t="shared" si="5"/>
        <v>279.72453541696063</v>
      </c>
      <c r="D55">
        <f t="shared" si="6"/>
        <v>554.45000000000186</v>
      </c>
      <c r="E55">
        <f t="shared" si="7"/>
        <v>-10.724535416960634</v>
      </c>
      <c r="F55">
        <f t="shared" si="8"/>
        <v>5.5788088851552497E-11</v>
      </c>
      <c r="G55">
        <f t="shared" si="8"/>
        <v>2.567923209305051E-5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2.567928788113936E-5</v>
      </c>
      <c r="L55">
        <f t="shared" si="10"/>
        <v>-10.724561096248516</v>
      </c>
      <c r="M55">
        <f t="shared" si="11"/>
        <v>115.01621070716718</v>
      </c>
      <c r="N55">
        <v>721.69999999997754</v>
      </c>
      <c r="O55">
        <v>268</v>
      </c>
    </row>
    <row r="56" spans="1:15" x14ac:dyDescent="0.3">
      <c r="A56">
        <v>699.199999999998</v>
      </c>
      <c r="B56">
        <v>273</v>
      </c>
      <c r="C56">
        <f t="shared" si="5"/>
        <v>279.70895795117815</v>
      </c>
      <c r="D56">
        <f t="shared" si="6"/>
        <v>554.40000000000191</v>
      </c>
      <c r="E56">
        <f t="shared" si="7"/>
        <v>-6.7089579511781494</v>
      </c>
      <c r="F56">
        <f t="shared" si="8"/>
        <v>7.850530429908695E-11</v>
      </c>
      <c r="G56">
        <f t="shared" si="8"/>
        <v>3.3350810854174695E-5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3.3350889359478997E-5</v>
      </c>
      <c r="L56">
        <f t="shared" si="10"/>
        <v>-6.7089913020675089</v>
      </c>
      <c r="M56">
        <f t="shared" si="11"/>
        <v>45.010564291217491</v>
      </c>
      <c r="N56">
        <v>721.74999999997749</v>
      </c>
      <c r="O56">
        <v>253</v>
      </c>
    </row>
    <row r="57" spans="1:15" x14ac:dyDescent="0.3">
      <c r="A57">
        <v>699.24999999999795</v>
      </c>
      <c r="B57">
        <v>308</v>
      </c>
      <c r="C57">
        <f t="shared" si="5"/>
        <v>279.69338048539578</v>
      </c>
      <c r="D57">
        <f t="shared" si="6"/>
        <v>554.35000000000196</v>
      </c>
      <c r="E57">
        <f t="shared" si="7"/>
        <v>28.306619514604222</v>
      </c>
      <c r="F57">
        <f t="shared" si="8"/>
        <v>1.1023451865442632E-10</v>
      </c>
      <c r="G57">
        <f t="shared" si="8"/>
        <v>4.3220705676148188E-5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4.3220815910666845E-5</v>
      </c>
      <c r="L57">
        <f t="shared" si="10"/>
        <v>28.306576293788311</v>
      </c>
      <c r="M57">
        <f t="shared" si="11"/>
        <v>801.26226147605837</v>
      </c>
      <c r="N57">
        <v>721.79999999997744</v>
      </c>
      <c r="O57">
        <v>300</v>
      </c>
    </row>
    <row r="58" spans="1:15" x14ac:dyDescent="0.3">
      <c r="A58">
        <v>699.29999999999791</v>
      </c>
      <c r="B58">
        <v>306</v>
      </c>
      <c r="C58">
        <f t="shared" si="5"/>
        <v>279.67780301961335</v>
      </c>
      <c r="D58">
        <f t="shared" si="6"/>
        <v>554.300000000002</v>
      </c>
      <c r="E58">
        <f t="shared" si="7"/>
        <v>26.32219698038665</v>
      </c>
      <c r="F58">
        <f t="shared" si="8"/>
        <v>1.5445334210377177E-10</v>
      </c>
      <c r="G58">
        <f t="shared" si="8"/>
        <v>5.589055225282534E-5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5.5890706706167444E-5</v>
      </c>
      <c r="L58">
        <f t="shared" si="10"/>
        <v>26.322141089679945</v>
      </c>
      <c r="M58">
        <f t="shared" si="11"/>
        <v>692.85511154501739</v>
      </c>
      <c r="N58">
        <v>721.8499999999774</v>
      </c>
      <c r="O58">
        <v>244</v>
      </c>
    </row>
    <row r="59" spans="1:15" x14ac:dyDescent="0.3">
      <c r="A59">
        <v>699.34999999999786</v>
      </c>
      <c r="B59">
        <v>267</v>
      </c>
      <c r="C59">
        <f t="shared" si="5"/>
        <v>279.66222555383092</v>
      </c>
      <c r="D59">
        <f t="shared" si="6"/>
        <v>554.25000000000205</v>
      </c>
      <c r="E59">
        <f t="shared" si="7"/>
        <v>-12.662225553830922</v>
      </c>
      <c r="F59">
        <f t="shared" si="8"/>
        <v>2.1594248833352643E-10</v>
      </c>
      <c r="G59">
        <f t="shared" si="8"/>
        <v>7.2118392798542935E-5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7.2118608741031273E-5</v>
      </c>
      <c r="L59">
        <f t="shared" si="10"/>
        <v>-12.662297672439664</v>
      </c>
      <c r="M59">
        <f t="shared" si="11"/>
        <v>160.33378234547092</v>
      </c>
      <c r="N59">
        <v>721.89999999997735</v>
      </c>
      <c r="O59">
        <v>274</v>
      </c>
    </row>
    <row r="60" spans="1:15" x14ac:dyDescent="0.3">
      <c r="A60">
        <v>699.39999999999782</v>
      </c>
      <c r="B60">
        <v>248</v>
      </c>
      <c r="C60">
        <f t="shared" si="5"/>
        <v>279.64664808804849</v>
      </c>
      <c r="D60">
        <f t="shared" si="6"/>
        <v>554.20000000000209</v>
      </c>
      <c r="E60">
        <f t="shared" si="7"/>
        <v>-31.646648088048494</v>
      </c>
      <c r="F60">
        <f t="shared" si="8"/>
        <v>3.0125896811216039E-10</v>
      </c>
      <c r="G60">
        <f t="shared" si="8"/>
        <v>9.2857025922931887E-5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9.2857327181900004E-5</v>
      </c>
      <c r="L60">
        <f t="shared" si="10"/>
        <v>-31.646740945375676</v>
      </c>
      <c r="M60">
        <f t="shared" si="11"/>
        <v>1001.5162124637174</v>
      </c>
      <c r="N60">
        <v>721.94999999997731</v>
      </c>
      <c r="O60">
        <v>275</v>
      </c>
    </row>
    <row r="61" spans="1:15" x14ac:dyDescent="0.3">
      <c r="A61">
        <v>699.44999999999777</v>
      </c>
      <c r="B61">
        <v>294</v>
      </c>
      <c r="C61">
        <f t="shared" si="5"/>
        <v>279.63107062226607</v>
      </c>
      <c r="D61">
        <f t="shared" si="6"/>
        <v>554.15000000000214</v>
      </c>
      <c r="E61">
        <f t="shared" si="7"/>
        <v>14.368929377733934</v>
      </c>
      <c r="F61">
        <f t="shared" si="8"/>
        <v>4.1937540624231295E-10</v>
      </c>
      <c r="G61">
        <f t="shared" si="8"/>
        <v>1.1930113930414934E-4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1.1930155867955558E-4</v>
      </c>
      <c r="L61">
        <f t="shared" si="10"/>
        <v>14.368810076175254</v>
      </c>
      <c r="M61">
        <f t="shared" si="11"/>
        <v>206.46270300519552</v>
      </c>
      <c r="N61">
        <v>721.99999999997726</v>
      </c>
      <c r="O61">
        <v>269</v>
      </c>
    </row>
    <row r="62" spans="1:15" x14ac:dyDescent="0.3">
      <c r="A62">
        <v>699.49999999999773</v>
      </c>
      <c r="B62">
        <v>269</v>
      </c>
      <c r="C62">
        <f t="shared" si="5"/>
        <v>279.61549315648369</v>
      </c>
      <c r="D62">
        <f t="shared" si="6"/>
        <v>554.10000000000218</v>
      </c>
      <c r="E62">
        <f t="shared" si="7"/>
        <v>-10.615493156483694</v>
      </c>
      <c r="F62">
        <f t="shared" si="8"/>
        <v>5.8254170629228543E-10</v>
      </c>
      <c r="G62">
        <f t="shared" si="8"/>
        <v>1.5294507748517594E-4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1.5294566002688222E-4</v>
      </c>
      <c r="L62">
        <f t="shared" si="10"/>
        <v>-10.615646102143721</v>
      </c>
      <c r="M62">
        <f t="shared" si="11"/>
        <v>112.69194216595918</v>
      </c>
    </row>
    <row r="63" spans="1:15" x14ac:dyDescent="0.3">
      <c r="A63">
        <v>699.54999999999768</v>
      </c>
      <c r="B63">
        <v>281</v>
      </c>
      <c r="C63">
        <f t="shared" si="5"/>
        <v>279.59991569070121</v>
      </c>
      <c r="D63">
        <f t="shared" si="6"/>
        <v>554.05000000000223</v>
      </c>
      <c r="E63">
        <f t="shared" si="7"/>
        <v>1.4000843092987907</v>
      </c>
      <c r="F63">
        <f t="shared" si="8"/>
        <v>8.0744356958047502E-10</v>
      </c>
      <c r="G63">
        <f t="shared" si="8"/>
        <v>1.956534489034876E-4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1.9565425634705718E-4</v>
      </c>
      <c r="L63">
        <f t="shared" si="10"/>
        <v>1.3998886550424436</v>
      </c>
      <c r="M63">
        <f t="shared" si="11"/>
        <v>1.9596882465165417</v>
      </c>
    </row>
    <row r="64" spans="1:15" x14ac:dyDescent="0.3">
      <c r="A64">
        <v>699.59999999999764</v>
      </c>
      <c r="B64">
        <v>304</v>
      </c>
      <c r="C64">
        <f t="shared" si="5"/>
        <v>279.58433822491884</v>
      </c>
      <c r="D64">
        <f t="shared" si="6"/>
        <v>554.00000000000227</v>
      </c>
      <c r="E64">
        <f t="shared" si="7"/>
        <v>24.415661775081162</v>
      </c>
      <c r="F64">
        <f t="shared" si="8"/>
        <v>1.1167563437612097E-9</v>
      </c>
      <c r="G64">
        <f t="shared" si="8"/>
        <v>2.4974718581549356E-4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2.4974830257183732E-4</v>
      </c>
      <c r="L64">
        <f t="shared" si="10"/>
        <v>24.41541202677859</v>
      </c>
      <c r="M64">
        <f t="shared" si="11"/>
        <v>596.11234443736464</v>
      </c>
    </row>
    <row r="65" spans="1:13" x14ac:dyDescent="0.3">
      <c r="A65">
        <v>699.64999999999759</v>
      </c>
      <c r="B65">
        <v>283</v>
      </c>
      <c r="C65">
        <f t="shared" si="5"/>
        <v>279.56876075913641</v>
      </c>
      <c r="D65">
        <f t="shared" si="6"/>
        <v>553.95000000000232</v>
      </c>
      <c r="E65">
        <f t="shared" si="7"/>
        <v>3.4312392408635901</v>
      </c>
      <c r="F65">
        <f t="shared" si="8"/>
        <v>1.5412240149800097E-9</v>
      </c>
      <c r="G65">
        <f t="shared" si="8"/>
        <v>3.1810814556587646E-4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3.1810968678989146E-4</v>
      </c>
      <c r="L65">
        <f t="shared" si="10"/>
        <v>3.4309211311768002</v>
      </c>
      <c r="M65">
        <f t="shared" si="11"/>
        <v>11.771219808355495</v>
      </c>
    </row>
    <row r="66" spans="1:13" x14ac:dyDescent="0.3">
      <c r="A66">
        <v>699.69999999999754</v>
      </c>
      <c r="B66">
        <v>286</v>
      </c>
      <c r="C66">
        <f t="shared" si="5"/>
        <v>279.55318329335398</v>
      </c>
      <c r="D66">
        <f t="shared" si="6"/>
        <v>553.90000000000236</v>
      </c>
      <c r="E66">
        <f t="shared" si="7"/>
        <v>6.4468167066460182</v>
      </c>
      <c r="F66">
        <f t="shared" si="8"/>
        <v>2.1224340192390478E-9</v>
      </c>
      <c r="G66">
        <f t="shared" si="8"/>
        <v>4.043058896779126E-4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4.0430801211193182E-4</v>
      </c>
      <c r="L66">
        <f t="shared" si="10"/>
        <v>6.4464123986339059</v>
      </c>
      <c r="M66">
        <f t="shared" si="11"/>
        <v>41.556232813260948</v>
      </c>
    </row>
    <row r="67" spans="1:13" x14ac:dyDescent="0.3">
      <c r="A67">
        <v>699.7499999999975</v>
      </c>
      <c r="B67">
        <v>282</v>
      </c>
      <c r="C67">
        <f t="shared" si="5"/>
        <v>279.53760582757161</v>
      </c>
      <c r="D67">
        <f t="shared" si="6"/>
        <v>553.85000000000241</v>
      </c>
      <c r="E67">
        <f t="shared" si="7"/>
        <v>2.4623941724283895</v>
      </c>
      <c r="F67">
        <f t="shared" si="8"/>
        <v>2.9165116799192932E-9</v>
      </c>
      <c r="G67">
        <f t="shared" si="8"/>
        <v>5.1275090696459974E-4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5.1275382347627969E-4</v>
      </c>
      <c r="L67">
        <f t="shared" si="10"/>
        <v>2.4618814186049134</v>
      </c>
      <c r="M67">
        <f t="shared" si="11"/>
        <v>6.0608601192721405</v>
      </c>
    </row>
    <row r="68" spans="1:13" x14ac:dyDescent="0.3">
      <c r="A68">
        <v>699.79999999999745</v>
      </c>
      <c r="B68">
        <v>293</v>
      </c>
      <c r="C68">
        <f t="shared" si="5"/>
        <v>279.52202836178913</v>
      </c>
      <c r="D68">
        <f t="shared" si="6"/>
        <v>553.80000000000246</v>
      </c>
      <c r="E68">
        <f t="shared" si="7"/>
        <v>13.477971638210875</v>
      </c>
      <c r="F68">
        <f t="shared" si="8"/>
        <v>3.9990269716615361E-9</v>
      </c>
      <c r="G68">
        <f t="shared" si="8"/>
        <v>6.4887926710583506E-4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6.4888326613280671E-4</v>
      </c>
      <c r="L68">
        <f t="shared" si="10"/>
        <v>13.477322754944742</v>
      </c>
      <c r="M68">
        <f t="shared" si="11"/>
        <v>181.63822864095133</v>
      </c>
    </row>
    <row r="69" spans="1:13" x14ac:dyDescent="0.3">
      <c r="A69">
        <v>699.84999999999741</v>
      </c>
      <c r="B69">
        <v>262</v>
      </c>
      <c r="C69">
        <f t="shared" si="5"/>
        <v>279.50645089600675</v>
      </c>
      <c r="D69">
        <f t="shared" si="6"/>
        <v>553.7500000000025</v>
      </c>
      <c r="E69">
        <f t="shared" si="7"/>
        <v>-17.506450896006754</v>
      </c>
      <c r="F69">
        <f t="shared" si="8"/>
        <v>5.4714953924725478E-9</v>
      </c>
      <c r="G69">
        <f t="shared" si="8"/>
        <v>8.1937451095442438E-4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8.1937998244981688E-4</v>
      </c>
      <c r="L69">
        <f t="shared" si="10"/>
        <v>-17.507270275989203</v>
      </c>
      <c r="M69">
        <f t="shared" si="11"/>
        <v>306.50451251653504</v>
      </c>
    </row>
    <row r="70" spans="1:13" x14ac:dyDescent="0.3">
      <c r="A70">
        <v>699.89999999999736</v>
      </c>
      <c r="B70">
        <v>288</v>
      </c>
      <c r="C70">
        <f t="shared" si="5"/>
        <v>279.49087343022433</v>
      </c>
      <c r="D70">
        <f t="shared" si="6"/>
        <v>553.70000000000255</v>
      </c>
      <c r="E70">
        <f t="shared" si="7"/>
        <v>8.5091265697756739</v>
      </c>
      <c r="F70">
        <f t="shared" si="8"/>
        <v>7.4699695885076277E-9</v>
      </c>
      <c r="G70">
        <f t="shared" si="8"/>
        <v>1.0324335123209417E-3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1.0324409822905301E-3</v>
      </c>
      <c r="L70">
        <f t="shared" si="10"/>
        <v>8.5080941287933829</v>
      </c>
      <c r="M70">
        <f t="shared" si="11"/>
        <v>72.387665704408434</v>
      </c>
    </row>
    <row r="71" spans="1:13" x14ac:dyDescent="0.3">
      <c r="A71">
        <v>699.94999999999732</v>
      </c>
      <c r="B71">
        <v>307</v>
      </c>
      <c r="C71">
        <f t="shared" si="5"/>
        <v>279.4752959644419</v>
      </c>
      <c r="D71">
        <f t="shared" si="6"/>
        <v>553.65000000000259</v>
      </c>
      <c r="E71">
        <f t="shared" si="7"/>
        <v>27.524704035558102</v>
      </c>
      <c r="F71">
        <f t="shared" si="8"/>
        <v>1.0176366062375659E-8</v>
      </c>
      <c r="G71">
        <f t="shared" si="8"/>
        <v>1.2980840920572012E-3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1.2980942684232635E-3</v>
      </c>
      <c r="L71">
        <f t="shared" si="10"/>
        <v>27.523405941289678</v>
      </c>
      <c r="M71">
        <f t="shared" si="11"/>
        <v>757.53787460901992</v>
      </c>
    </row>
    <row r="72" spans="1:13" x14ac:dyDescent="0.3">
      <c r="A72">
        <v>699.99999999999727</v>
      </c>
      <c r="B72">
        <v>289</v>
      </c>
      <c r="C72">
        <f t="shared" si="5"/>
        <v>279.45971849865947</v>
      </c>
      <c r="D72">
        <f t="shared" si="6"/>
        <v>553.60000000000264</v>
      </c>
      <c r="E72">
        <f t="shared" si="7"/>
        <v>9.5402815013405302</v>
      </c>
      <c r="F72">
        <f t="shared" si="8"/>
        <v>1.3833360646415877E-8</v>
      </c>
      <c r="G72">
        <f t="shared" si="8"/>
        <v>1.6285633373515293E-3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1.6285771707121757E-3</v>
      </c>
      <c r="L72">
        <f t="shared" si="10"/>
        <v>9.5386529241698188</v>
      </c>
      <c r="M72">
        <f t="shared" si="11"/>
        <v>90.985899607773433</v>
      </c>
    </row>
    <row r="73" spans="1:13" x14ac:dyDescent="0.3">
      <c r="A73">
        <v>700.04999999999723</v>
      </c>
      <c r="B73">
        <v>276</v>
      </c>
      <c r="C73">
        <f t="shared" si="5"/>
        <v>279.44414103287704</v>
      </c>
      <c r="D73">
        <f t="shared" si="6"/>
        <v>553.55000000000268</v>
      </c>
      <c r="E73">
        <f t="shared" si="7"/>
        <v>-3.4441410328770417</v>
      </c>
      <c r="F73">
        <f t="shared" si="8"/>
        <v>1.8763928497177723E-8</v>
      </c>
      <c r="G73">
        <f t="shared" si="8"/>
        <v>2.0387668848836872E-3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2.0387856488121845E-3</v>
      </c>
      <c r="L73">
        <f t="shared" si="10"/>
        <v>-3.4461798185258536</v>
      </c>
      <c r="M73">
        <f t="shared" si="11"/>
        <v>11.876155341614886</v>
      </c>
    </row>
    <row r="74" spans="1:13" x14ac:dyDescent="0.3">
      <c r="A74">
        <v>700.09999999999718</v>
      </c>
      <c r="B74">
        <v>285</v>
      </c>
      <c r="C74">
        <f t="shared" si="5"/>
        <v>279.42856356709467</v>
      </c>
      <c r="D74">
        <f t="shared" si="6"/>
        <v>553.50000000000273</v>
      </c>
      <c r="E74">
        <f t="shared" si="7"/>
        <v>5.5714364329053296</v>
      </c>
      <c r="F74">
        <f t="shared" si="8"/>
        <v>2.5396912956784774E-8</v>
      </c>
      <c r="G74">
        <f t="shared" si="8"/>
        <v>2.5467808722370693E-3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2.546806269150026E-3</v>
      </c>
      <c r="L74">
        <f t="shared" si="10"/>
        <v>5.5688896266361798</v>
      </c>
      <c r="M74">
        <f t="shared" si="11"/>
        <v>31.012531673656049</v>
      </c>
    </row>
    <row r="75" spans="1:13" x14ac:dyDescent="0.3">
      <c r="A75">
        <v>700.14999999999714</v>
      </c>
      <c r="B75">
        <v>261</v>
      </c>
      <c r="C75">
        <f t="shared" si="5"/>
        <v>279.41298610131219</v>
      </c>
      <c r="D75">
        <f t="shared" si="6"/>
        <v>553.45000000000277</v>
      </c>
      <c r="E75">
        <f t="shared" si="7"/>
        <v>-18.412986101312185</v>
      </c>
      <c r="F75">
        <f t="shared" si="8"/>
        <v>3.430039986777523E-8</v>
      </c>
      <c r="G75">
        <f t="shared" si="8"/>
        <v>3.1745098523675483E-3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3.174544152767416E-3</v>
      </c>
      <c r="L75">
        <f t="shared" si="10"/>
        <v>-18.416160645464952</v>
      </c>
      <c r="M75">
        <f t="shared" si="11"/>
        <v>339.15497291957206</v>
      </c>
    </row>
    <row r="76" spans="1:13" x14ac:dyDescent="0.3">
      <c r="A76">
        <v>700.19999999999709</v>
      </c>
      <c r="B76">
        <v>263</v>
      </c>
      <c r="C76">
        <f t="shared" si="5"/>
        <v>279.39740863552981</v>
      </c>
      <c r="D76">
        <f t="shared" si="6"/>
        <v>553.40000000000282</v>
      </c>
      <c r="E76">
        <f t="shared" si="7"/>
        <v>-16.397408635529814</v>
      </c>
      <c r="F76">
        <f t="shared" si="8"/>
        <v>4.6225171042315877E-8</v>
      </c>
      <c r="G76">
        <f t="shared" si="8"/>
        <v>3.9484157033079174E-3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3.9484619284789598E-3</v>
      </c>
      <c r="L76">
        <f t="shared" ref="L76:L139" si="14">E76-K76</f>
        <v>-16.401357097458295</v>
      </c>
      <c r="M76">
        <f t="shared" si="11"/>
        <v>269.0045146383456</v>
      </c>
    </row>
    <row r="77" spans="1:13" x14ac:dyDescent="0.3">
      <c r="A77">
        <v>700.24999999999704</v>
      </c>
      <c r="B77">
        <v>262</v>
      </c>
      <c r="C77">
        <f t="shared" ref="C77:C140" si="15">$P$12*A77+$Q$12</f>
        <v>279.38183116974739</v>
      </c>
      <c r="D77">
        <f t="shared" ref="D77:D140" si="16">$E$2-A77-$N$5</f>
        <v>553.35000000000286</v>
      </c>
      <c r="E77">
        <f t="shared" ref="E77:E140" si="17">B77-C77</f>
        <v>-17.381831169747386</v>
      </c>
      <c r="F77">
        <f t="shared" ref="F77:I140" si="18">F$5*EXP(-(($D77-F$6)^2)/(2*F$7^2))</f>
        <v>6.2161138763652249E-8</v>
      </c>
      <c r="G77">
        <f t="shared" si="18"/>
        <v>4.9003844490100885E-3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4.9004466101488517E-3</v>
      </c>
      <c r="L77">
        <f t="shared" si="14"/>
        <v>-17.386731616357533</v>
      </c>
      <c r="M77">
        <f t="shared" ref="M77:M140" si="20">(L77)^2</f>
        <v>302.29843629924665</v>
      </c>
    </row>
    <row r="78" spans="1:13" x14ac:dyDescent="0.3">
      <c r="A78">
        <v>700.299999999997</v>
      </c>
      <c r="B78">
        <v>277</v>
      </c>
      <c r="C78">
        <f t="shared" si="15"/>
        <v>279.36625370396496</v>
      </c>
      <c r="D78">
        <f t="shared" si="16"/>
        <v>553.30000000000291</v>
      </c>
      <c r="E78">
        <f t="shared" si="17"/>
        <v>-2.3662537039649578</v>
      </c>
      <c r="F78">
        <f t="shared" si="18"/>
        <v>8.3410454642245841E-8</v>
      </c>
      <c r="G78">
        <f t="shared" si="18"/>
        <v>6.0687399329665218E-3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6.068823343421164E-3</v>
      </c>
      <c r="L78">
        <f t="shared" si="14"/>
        <v>-2.3723225273083788</v>
      </c>
      <c r="M78">
        <f t="shared" si="20"/>
        <v>5.6279141735748137</v>
      </c>
    </row>
    <row r="79" spans="1:13" x14ac:dyDescent="0.3">
      <c r="A79">
        <v>700.34999999999695</v>
      </c>
      <c r="B79">
        <v>252</v>
      </c>
      <c r="C79">
        <f t="shared" si="15"/>
        <v>279.35067623818259</v>
      </c>
      <c r="D79">
        <f t="shared" si="16"/>
        <v>553.25000000000296</v>
      </c>
      <c r="E79">
        <f t="shared" si="17"/>
        <v>-27.350676238182587</v>
      </c>
      <c r="F79">
        <f t="shared" si="18"/>
        <v>1.1168198032140784E-7</v>
      </c>
      <c r="G79">
        <f t="shared" si="18"/>
        <v>7.4994254451779463E-3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7.499537127158268E-3</v>
      </c>
      <c r="L79">
        <f t="shared" si="14"/>
        <v>-27.358175775309746</v>
      </c>
      <c r="M79">
        <f t="shared" si="20"/>
        <v>748.46978175274501</v>
      </c>
    </row>
    <row r="80" spans="1:13" x14ac:dyDescent="0.3">
      <c r="A80">
        <v>700.39999999999691</v>
      </c>
      <c r="B80">
        <v>284</v>
      </c>
      <c r="C80">
        <f t="shared" si="15"/>
        <v>279.3350987724001</v>
      </c>
      <c r="D80">
        <f t="shared" si="16"/>
        <v>553.200000000003</v>
      </c>
      <c r="E80">
        <f t="shared" si="17"/>
        <v>4.6649012275998984</v>
      </c>
      <c r="F80">
        <f t="shared" si="18"/>
        <v>1.4921305260049049E-7</v>
      </c>
      <c r="G80">
        <f t="shared" si="18"/>
        <v>9.2473766809391591E-3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9.2475258939917603E-3</v>
      </c>
      <c r="L80">
        <f t="shared" si="14"/>
        <v>4.6556537017059068</v>
      </c>
      <c r="M80">
        <f t="shared" si="20"/>
        <v>21.675111390207913</v>
      </c>
    </row>
    <row r="81" spans="1:13" x14ac:dyDescent="0.3">
      <c r="A81">
        <v>700.44999999999686</v>
      </c>
      <c r="B81">
        <v>284</v>
      </c>
      <c r="C81">
        <f t="shared" si="15"/>
        <v>279.31952130661773</v>
      </c>
      <c r="D81">
        <f t="shared" si="16"/>
        <v>553.15000000000305</v>
      </c>
      <c r="E81">
        <f t="shared" si="17"/>
        <v>4.6804786933822697</v>
      </c>
      <c r="F81">
        <f t="shared" si="18"/>
        <v>1.9892603010910885E-7</v>
      </c>
      <c r="G81">
        <f t="shared" si="18"/>
        <v>1.1378111786267785E-2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1.1378310712297893E-2</v>
      </c>
      <c r="L81">
        <f t="shared" si="14"/>
        <v>4.6691003826699715</v>
      </c>
      <c r="M81">
        <f t="shared" si="20"/>
        <v>21.800498383448875</v>
      </c>
    </row>
    <row r="82" spans="1:13" x14ac:dyDescent="0.3">
      <c r="A82">
        <v>700.49999999999682</v>
      </c>
      <c r="B82">
        <v>296</v>
      </c>
      <c r="C82">
        <f t="shared" si="15"/>
        <v>279.3039438408353</v>
      </c>
      <c r="D82">
        <f t="shared" si="16"/>
        <v>553.10000000000309</v>
      </c>
      <c r="E82">
        <f t="shared" si="17"/>
        <v>16.696056159164698</v>
      </c>
      <c r="F82">
        <f t="shared" si="18"/>
        <v>2.6462904371595812E-7</v>
      </c>
      <c r="G82">
        <f t="shared" si="18"/>
        <v>1.3969566691769218E-2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1.3969831320812934E-2</v>
      </c>
      <c r="L82">
        <f t="shared" si="14"/>
        <v>16.682086327843884</v>
      </c>
      <c r="M82">
        <f t="shared" si="20"/>
        <v>278.29200424963585</v>
      </c>
    </row>
    <row r="83" spans="1:13" x14ac:dyDescent="0.3">
      <c r="A83">
        <v>700.54999999999677</v>
      </c>
      <c r="B83">
        <v>289</v>
      </c>
      <c r="C83">
        <f t="shared" si="15"/>
        <v>279.28836637505287</v>
      </c>
      <c r="D83">
        <f t="shared" si="16"/>
        <v>553.05000000000314</v>
      </c>
      <c r="E83">
        <f t="shared" si="17"/>
        <v>9.711633624947126</v>
      </c>
      <c r="F83">
        <f t="shared" si="18"/>
        <v>3.512727740767513E-7</v>
      </c>
      <c r="G83">
        <f t="shared" si="18"/>
        <v>1.7114206418159337E-2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1.7114557690933414E-2</v>
      </c>
      <c r="L83">
        <f t="shared" si="14"/>
        <v>9.6945190672561932</v>
      </c>
      <c r="M83">
        <f t="shared" si="20"/>
        <v>93.983699945393894</v>
      </c>
    </row>
    <row r="84" spans="1:13" x14ac:dyDescent="0.3">
      <c r="A84">
        <v>700.59999999999673</v>
      </c>
      <c r="B84">
        <v>288</v>
      </c>
      <c r="C84">
        <f t="shared" si="15"/>
        <v>279.2727889092705</v>
      </c>
      <c r="D84">
        <f t="shared" si="16"/>
        <v>553.00000000000318</v>
      </c>
      <c r="E84">
        <f t="shared" si="17"/>
        <v>8.7272110907294973</v>
      </c>
      <c r="F84">
        <f t="shared" si="18"/>
        <v>4.652780501305783E-7</v>
      </c>
      <c r="G84">
        <f t="shared" si="18"/>
        <v>2.0921445507071215E-2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2.0921910785121345E-2</v>
      </c>
      <c r="L84">
        <f t="shared" si="14"/>
        <v>8.7062891799443758</v>
      </c>
      <c r="M84">
        <f t="shared" si="20"/>
        <v>75.799471284816505</v>
      </c>
    </row>
    <row r="85" spans="1:13" x14ac:dyDescent="0.3">
      <c r="A85">
        <v>700.64999999999668</v>
      </c>
      <c r="B85">
        <v>294</v>
      </c>
      <c r="C85">
        <f t="shared" si="15"/>
        <v>279.25721144348802</v>
      </c>
      <c r="D85">
        <f t="shared" si="16"/>
        <v>552.95000000000323</v>
      </c>
      <c r="E85">
        <f t="shared" si="17"/>
        <v>14.742788556511982</v>
      </c>
      <c r="F85">
        <f t="shared" si="18"/>
        <v>6.1495272528612812E-7</v>
      </c>
      <c r="G85">
        <f t="shared" si="18"/>
        <v>2.5520413134348576E-2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2.5521028087073863E-2</v>
      </c>
      <c r="L85">
        <f t="shared" si="14"/>
        <v>14.717267528424909</v>
      </c>
      <c r="M85">
        <f t="shared" si="20"/>
        <v>216.59796350323023</v>
      </c>
    </row>
    <row r="86" spans="1:13" x14ac:dyDescent="0.3">
      <c r="A86">
        <v>700.69999999999663</v>
      </c>
      <c r="B86">
        <v>293</v>
      </c>
      <c r="C86">
        <f t="shared" si="15"/>
        <v>279.24163397770565</v>
      </c>
      <c r="D86">
        <f t="shared" si="16"/>
        <v>552.90000000000327</v>
      </c>
      <c r="E86">
        <f t="shared" si="17"/>
        <v>13.758366022294354</v>
      </c>
      <c r="F86">
        <f t="shared" si="18"/>
        <v>8.1102079057479367E-7</v>
      </c>
      <c r="G86">
        <f t="shared" si="18"/>
        <v>3.1063100732743099E-2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3.1063911753533673E-2</v>
      </c>
      <c r="L86">
        <f t="shared" si="14"/>
        <v>13.727302110540819</v>
      </c>
      <c r="M86">
        <f t="shared" si="20"/>
        <v>188.43882323405842</v>
      </c>
    </row>
    <row r="87" spans="1:13" x14ac:dyDescent="0.3">
      <c r="A87">
        <v>700.74999999999659</v>
      </c>
      <c r="B87">
        <v>267</v>
      </c>
      <c r="C87">
        <f t="shared" si="15"/>
        <v>279.22605651192322</v>
      </c>
      <c r="D87">
        <f t="shared" si="16"/>
        <v>552.85000000000332</v>
      </c>
      <c r="E87">
        <f t="shared" si="17"/>
        <v>-12.226056511923218</v>
      </c>
      <c r="F87">
        <f t="shared" si="18"/>
        <v>1.0672922008181688E-6</v>
      </c>
      <c r="G87">
        <f t="shared" si="18"/>
        <v>3.7727932007711212E-2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3.7728999299912032E-2</v>
      </c>
      <c r="L87">
        <f t="shared" si="14"/>
        <v>-12.26378551122313</v>
      </c>
      <c r="M87">
        <f t="shared" si="20"/>
        <v>150.40043506528636</v>
      </c>
    </row>
    <row r="88" spans="1:13" x14ac:dyDescent="0.3">
      <c r="A88">
        <v>700.79999999999654</v>
      </c>
      <c r="B88">
        <v>300</v>
      </c>
      <c r="C88">
        <f t="shared" si="15"/>
        <v>279.21047904614079</v>
      </c>
      <c r="D88">
        <f t="shared" si="16"/>
        <v>552.80000000000337</v>
      </c>
      <c r="E88">
        <f t="shared" si="17"/>
        <v>20.78952095385921</v>
      </c>
      <c r="F88">
        <f t="shared" si="18"/>
        <v>1.4015086273080419E-6</v>
      </c>
      <c r="G88">
        <f t="shared" si="18"/>
        <v>4.572379698209332E-2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4.5725198490720625E-2</v>
      </c>
      <c r="L88">
        <f t="shared" si="14"/>
        <v>20.743795755368488</v>
      </c>
      <c r="M88">
        <f t="shared" si="20"/>
        <v>430.30506234044373</v>
      </c>
    </row>
    <row r="89" spans="1:13" x14ac:dyDescent="0.3">
      <c r="A89">
        <v>700.8499999999965</v>
      </c>
      <c r="B89">
        <v>284</v>
      </c>
      <c r="C89">
        <f t="shared" si="15"/>
        <v>279.19490158035836</v>
      </c>
      <c r="D89">
        <f t="shared" si="16"/>
        <v>552.75000000000341</v>
      </c>
      <c r="E89">
        <f t="shared" si="17"/>
        <v>4.805098419641638</v>
      </c>
      <c r="F89">
        <f t="shared" si="18"/>
        <v>1.8364085515872885E-6</v>
      </c>
      <c r="G89">
        <f t="shared" si="18"/>
        <v>5.5294593048000662E-2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5.5296429456552249E-2</v>
      </c>
      <c r="L89">
        <f t="shared" si="14"/>
        <v>4.7498019901850856</v>
      </c>
      <c r="M89">
        <f t="shared" si="20"/>
        <v>22.560618945966201</v>
      </c>
    </row>
    <row r="90" spans="1:13" x14ac:dyDescent="0.3">
      <c r="A90">
        <v>700.89999999999645</v>
      </c>
      <c r="B90">
        <v>264</v>
      </c>
      <c r="C90">
        <f t="shared" si="15"/>
        <v>279.17932411457593</v>
      </c>
      <c r="D90">
        <f t="shared" si="16"/>
        <v>552.70000000000346</v>
      </c>
      <c r="E90">
        <f t="shared" si="17"/>
        <v>-15.179324114575934</v>
      </c>
      <c r="F90">
        <f t="shared" si="18"/>
        <v>2.4010650642569306E-6</v>
      </c>
      <c r="G90">
        <f t="shared" si="18"/>
        <v>6.6724316819116308E-2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6.6726717884180567E-2</v>
      </c>
      <c r="L90">
        <f t="shared" si="14"/>
        <v>-15.246050832460114</v>
      </c>
      <c r="M90">
        <f t="shared" si="20"/>
        <v>232.44206598595773</v>
      </c>
    </row>
    <row r="91" spans="1:13" x14ac:dyDescent="0.3">
      <c r="A91">
        <v>700.94999999999641</v>
      </c>
      <c r="B91">
        <v>239</v>
      </c>
      <c r="C91">
        <f t="shared" si="15"/>
        <v>279.16374664879356</v>
      </c>
      <c r="D91">
        <f t="shared" si="16"/>
        <v>552.6500000000035</v>
      </c>
      <c r="E91">
        <f t="shared" si="17"/>
        <v>-40.163746648793563</v>
      </c>
      <c r="F91">
        <f t="shared" si="18"/>
        <v>3.1325617621131004E-6</v>
      </c>
      <c r="G91">
        <f t="shared" si="18"/>
        <v>8.0342750732700335E-2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8.0345883294462447E-2</v>
      </c>
      <c r="L91">
        <f t="shared" si="14"/>
        <v>-40.244092532088025</v>
      </c>
      <c r="M91">
        <f t="shared" si="20"/>
        <v>1619.5869837312632</v>
      </c>
    </row>
    <row r="92" spans="1:13" x14ac:dyDescent="0.3">
      <c r="A92">
        <v>700.99999999999636</v>
      </c>
      <c r="B92">
        <v>298</v>
      </c>
      <c r="C92">
        <f t="shared" si="15"/>
        <v>279.14816918301108</v>
      </c>
      <c r="D92">
        <f t="shared" si="16"/>
        <v>552.60000000000355</v>
      </c>
      <c r="E92">
        <f t="shared" si="17"/>
        <v>18.851830816988922</v>
      </c>
      <c r="F92">
        <f t="shared" si="18"/>
        <v>4.0780866312183052E-6</v>
      </c>
      <c r="G92">
        <f t="shared" si="18"/>
        <v>9.653178770427881E-2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9.653586579091003E-2</v>
      </c>
      <c r="L92">
        <f t="shared" si="14"/>
        <v>18.755294951198014</v>
      </c>
      <c r="M92">
        <f t="shared" si="20"/>
        <v>351.76108870643372</v>
      </c>
    </row>
    <row r="93" spans="1:13" x14ac:dyDescent="0.3">
      <c r="A93">
        <v>701.04999999999632</v>
      </c>
      <c r="B93">
        <v>304</v>
      </c>
      <c r="C93">
        <f t="shared" si="15"/>
        <v>279.13259171722871</v>
      </c>
      <c r="D93">
        <f t="shared" si="16"/>
        <v>552.55000000000359</v>
      </c>
      <c r="E93">
        <f t="shared" si="17"/>
        <v>24.867408282771294</v>
      </c>
      <c r="F93">
        <f t="shared" si="18"/>
        <v>5.2975412068837275E-6</v>
      </c>
      <c r="G93">
        <f t="shared" si="18"/>
        <v>0.11573243553442596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0.11573773307563284</v>
      </c>
      <c r="L93">
        <f t="shared" si="14"/>
        <v>24.75167054969566</v>
      </c>
      <c r="M93">
        <f t="shared" si="20"/>
        <v>612.64519500067149</v>
      </c>
    </row>
    <row r="94" spans="1:13" x14ac:dyDescent="0.3">
      <c r="A94">
        <v>701.09999999999627</v>
      </c>
      <c r="B94">
        <v>277</v>
      </c>
      <c r="C94">
        <f t="shared" si="15"/>
        <v>279.11701425144628</v>
      </c>
      <c r="D94">
        <f t="shared" si="16"/>
        <v>552.50000000000364</v>
      </c>
      <c r="E94">
        <f t="shared" si="17"/>
        <v>-2.1170142514462782</v>
      </c>
      <c r="F94">
        <f t="shared" si="18"/>
        <v>6.866783123751895E-6</v>
      </c>
      <c r="G94">
        <f t="shared" si="18"/>
        <v>0.13845254004163757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0.13845940682476132</v>
      </c>
      <c r="L94">
        <f t="shared" si="14"/>
        <v>-2.2554736582710397</v>
      </c>
      <c r="M94">
        <f t="shared" si="20"/>
        <v>5.087161423154547</v>
      </c>
    </row>
    <row r="95" spans="1:13" x14ac:dyDescent="0.3">
      <c r="A95">
        <v>701.14999999999623</v>
      </c>
      <c r="B95">
        <v>269</v>
      </c>
      <c r="C95">
        <f t="shared" si="15"/>
        <v>279.10143678566385</v>
      </c>
      <c r="D95">
        <f t="shared" si="16"/>
        <v>552.45000000000368</v>
      </c>
      <c r="E95">
        <f t="shared" si="17"/>
        <v>-10.10143678566385</v>
      </c>
      <c r="F95">
        <f t="shared" si="18"/>
        <v>8.8816449919839762E-6</v>
      </c>
      <c r="G95">
        <f t="shared" si="18"/>
        <v>0.16527526187615485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0.16528414352114684</v>
      </c>
      <c r="L95">
        <f t="shared" si="14"/>
        <v>-10.266720929184997</v>
      </c>
      <c r="M95">
        <f t="shared" si="20"/>
        <v>105.40555863776524</v>
      </c>
    </row>
    <row r="96" spans="1:13" x14ac:dyDescent="0.3">
      <c r="A96">
        <v>701.19999999999618</v>
      </c>
      <c r="B96">
        <v>272</v>
      </c>
      <c r="C96">
        <f t="shared" si="15"/>
        <v>279.08585931988148</v>
      </c>
      <c r="D96">
        <f t="shared" si="16"/>
        <v>552.40000000000373</v>
      </c>
      <c r="E96">
        <f t="shared" si="17"/>
        <v>-7.0858593198814788</v>
      </c>
      <c r="F96">
        <f t="shared" si="18"/>
        <v>1.1462902018927555E-5</v>
      </c>
      <c r="G96">
        <f t="shared" si="18"/>
        <v>0.19686833648037841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0.19687979938239733</v>
      </c>
      <c r="L96">
        <f t="shared" si="14"/>
        <v>-7.2827391192638764</v>
      </c>
      <c r="M96">
        <f t="shared" si="20"/>
        <v>53.03828907925638</v>
      </c>
    </row>
    <row r="97" spans="1:13" x14ac:dyDescent="0.3">
      <c r="A97">
        <v>701.24999999999613</v>
      </c>
      <c r="B97">
        <v>269</v>
      </c>
      <c r="C97">
        <f t="shared" si="15"/>
        <v>279.07028185409899</v>
      </c>
      <c r="D97">
        <f t="shared" si="16"/>
        <v>552.35000000000377</v>
      </c>
      <c r="E97">
        <f t="shared" si="17"/>
        <v>-10.070281854098994</v>
      </c>
      <c r="F97">
        <f t="shared" si="18"/>
        <v>1.4762395683481323E-5</v>
      </c>
      <c r="G97">
        <f t="shared" si="18"/>
        <v>0.23399413952520781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0.2340089019208913</v>
      </c>
      <c r="L97">
        <f t="shared" si="14"/>
        <v>-10.304290756019885</v>
      </c>
      <c r="M97">
        <f t="shared" si="20"/>
        <v>106.17840798459684</v>
      </c>
    </row>
    <row r="98" spans="1:13" x14ac:dyDescent="0.3">
      <c r="A98">
        <v>701.29999999999609</v>
      </c>
      <c r="B98">
        <v>276</v>
      </c>
      <c r="C98">
        <f t="shared" si="15"/>
        <v>279.05470438831662</v>
      </c>
      <c r="D98">
        <f t="shared" si="16"/>
        <v>552.30000000000382</v>
      </c>
      <c r="E98">
        <f t="shared" si="17"/>
        <v>-3.0547043883166225</v>
      </c>
      <c r="F98">
        <f t="shared" si="18"/>
        <v>1.8970561895575295E-5</v>
      </c>
      <c r="G98">
        <f t="shared" si="18"/>
        <v>0.27752057119492862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0.27753954175682422</v>
      </c>
      <c r="L98">
        <f t="shared" si="14"/>
        <v>-3.3322439300734468</v>
      </c>
      <c r="M98">
        <f t="shared" si="20"/>
        <v>11.103849609511331</v>
      </c>
    </row>
    <row r="99" spans="1:13" x14ac:dyDescent="0.3">
      <c r="A99">
        <v>701.34999999999604</v>
      </c>
      <c r="B99">
        <v>267</v>
      </c>
      <c r="C99">
        <f t="shared" si="15"/>
        <v>279.03912692253419</v>
      </c>
      <c r="D99">
        <f t="shared" si="16"/>
        <v>552.25000000000387</v>
      </c>
      <c r="E99">
        <f t="shared" si="17"/>
        <v>-12.039126922534194</v>
      </c>
      <c r="F99">
        <f t="shared" si="18"/>
        <v>2.4325660361524267E-5</v>
      </c>
      <c r="G99">
        <f t="shared" si="18"/>
        <v>0.32843276175187552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0.32845708741223706</v>
      </c>
      <c r="L99">
        <f t="shared" si="14"/>
        <v>-12.367584009946432</v>
      </c>
      <c r="M99">
        <f t="shared" si="20"/>
        <v>152.95713424308266</v>
      </c>
    </row>
    <row r="100" spans="1:13" x14ac:dyDescent="0.3">
      <c r="A100">
        <v>701.399999999996</v>
      </c>
      <c r="B100">
        <v>285</v>
      </c>
      <c r="C100">
        <f t="shared" si="15"/>
        <v>279.02354945675177</v>
      </c>
      <c r="D100">
        <f t="shared" si="16"/>
        <v>552.20000000000391</v>
      </c>
      <c r="E100">
        <f t="shared" si="17"/>
        <v>5.9764505432482338</v>
      </c>
      <c r="F100">
        <f t="shared" si="18"/>
        <v>3.1125058348445478E-5</v>
      </c>
      <c r="G100">
        <f t="shared" si="18"/>
        <v>0.38784558773667244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0.38787671279502089</v>
      </c>
      <c r="L100">
        <f t="shared" si="14"/>
        <v>5.5885738304532131</v>
      </c>
      <c r="M100">
        <f t="shared" si="20"/>
        <v>31.232157458426499</v>
      </c>
    </row>
    <row r="101" spans="1:13" x14ac:dyDescent="0.3">
      <c r="A101">
        <v>701.44999999999595</v>
      </c>
      <c r="B101">
        <v>279</v>
      </c>
      <c r="C101">
        <f t="shared" si="15"/>
        <v>279.00797199096934</v>
      </c>
      <c r="D101">
        <f t="shared" si="16"/>
        <v>552.15000000000396</v>
      </c>
      <c r="E101">
        <f t="shared" si="17"/>
        <v>-7.9719909693380941E-3</v>
      </c>
      <c r="F101">
        <f t="shared" si="18"/>
        <v>3.9738987813794756E-5</v>
      </c>
      <c r="G101">
        <f t="shared" si="18"/>
        <v>0.45701697282283082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0.45705671181064461</v>
      </c>
      <c r="L101">
        <f t="shared" si="14"/>
        <v>-0.46502870277998271</v>
      </c>
      <c r="M101">
        <f t="shared" si="20"/>
        <v>0.2162516944092335</v>
      </c>
    </row>
    <row r="102" spans="1:13" x14ac:dyDescent="0.3">
      <c r="A102">
        <v>701.49999999999591</v>
      </c>
      <c r="B102">
        <v>265</v>
      </c>
      <c r="C102">
        <f t="shared" si="15"/>
        <v>278.99239452518691</v>
      </c>
      <c r="D102">
        <f t="shared" si="16"/>
        <v>552.100000000004</v>
      </c>
      <c r="E102">
        <f t="shared" si="17"/>
        <v>-13.99239452518691</v>
      </c>
      <c r="F102">
        <f t="shared" si="18"/>
        <v>5.0627271148497686E-5</v>
      </c>
      <c r="G102">
        <f t="shared" si="18"/>
        <v>0.53736192964739748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0.53741255691854595</v>
      </c>
      <c r="L102">
        <f t="shared" si="14"/>
        <v>-14.529807082105457</v>
      </c>
      <c r="M102">
        <f t="shared" si="20"/>
        <v>211.11529384320187</v>
      </c>
    </row>
    <row r="103" spans="1:13" x14ac:dyDescent="0.3">
      <c r="A103">
        <v>701.54999999999586</v>
      </c>
      <c r="B103">
        <v>278</v>
      </c>
      <c r="C103">
        <f t="shared" si="15"/>
        <v>278.97681705940454</v>
      </c>
      <c r="D103">
        <f t="shared" si="16"/>
        <v>552.05000000000405</v>
      </c>
      <c r="E103">
        <f t="shared" si="17"/>
        <v>-0.97681705940453867</v>
      </c>
      <c r="F103">
        <f t="shared" si="18"/>
        <v>6.4359598870040308E-5</v>
      </c>
      <c r="G103">
        <f t="shared" si="18"/>
        <v>0.63046727882092402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0.63053163841979409</v>
      </c>
      <c r="L103">
        <f t="shared" si="14"/>
        <v>-1.6073486978243328</v>
      </c>
      <c r="M103">
        <f t="shared" si="20"/>
        <v>2.5835698363975781</v>
      </c>
    </row>
    <row r="104" spans="1:13" x14ac:dyDescent="0.3">
      <c r="A104">
        <v>701.59999999999582</v>
      </c>
      <c r="B104">
        <v>253</v>
      </c>
      <c r="C104">
        <f t="shared" si="15"/>
        <v>278.96123959362205</v>
      </c>
      <c r="D104">
        <f t="shared" si="16"/>
        <v>552.00000000000409</v>
      </c>
      <c r="E104">
        <f t="shared" si="17"/>
        <v>-25.961239593622054</v>
      </c>
      <c r="F104">
        <f t="shared" si="18"/>
        <v>8.1640043867610835E-5</v>
      </c>
      <c r="G104">
        <f t="shared" si="18"/>
        <v>0.73810695876449928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0.73818859880836685</v>
      </c>
      <c r="L104">
        <f t="shared" si="14"/>
        <v>-26.699428192430421</v>
      </c>
      <c r="M104">
        <f t="shared" si="20"/>
        <v>712.85946580274833</v>
      </c>
    </row>
    <row r="105" spans="1:13" x14ac:dyDescent="0.3">
      <c r="A105">
        <v>701.64999999999577</v>
      </c>
      <c r="B105">
        <v>284</v>
      </c>
      <c r="C105">
        <f t="shared" si="15"/>
        <v>278.94566212783968</v>
      </c>
      <c r="D105">
        <f t="shared" si="16"/>
        <v>551.95000000000414</v>
      </c>
      <c r="E105">
        <f t="shared" si="17"/>
        <v>5.0543378721603176</v>
      </c>
      <c r="F105">
        <f t="shared" si="18"/>
        <v>1.0333661267836453E-4</v>
      </c>
      <c r="G105">
        <f t="shared" si="18"/>
        <v>0.86225781506749932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0.86236115168017768</v>
      </c>
      <c r="L105">
        <f t="shared" si="14"/>
        <v>4.1919767204801399</v>
      </c>
      <c r="M105">
        <f t="shared" si="20"/>
        <v>17.57266882504743</v>
      </c>
    </row>
    <row r="106" spans="1:13" x14ac:dyDescent="0.3">
      <c r="A106">
        <v>701.69999999999573</v>
      </c>
      <c r="B106">
        <v>272</v>
      </c>
      <c r="C106">
        <f t="shared" si="15"/>
        <v>278.93008466205725</v>
      </c>
      <c r="D106">
        <f t="shared" si="16"/>
        <v>551.90000000000418</v>
      </c>
      <c r="E106">
        <f t="shared" si="17"/>
        <v>-6.9300846620572543</v>
      </c>
      <c r="F106">
        <f t="shared" si="18"/>
        <v>1.3051676623504095E-4</v>
      </c>
      <c r="G106">
        <f t="shared" si="18"/>
        <v>1.0051157308085665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1.0052462475748016</v>
      </c>
      <c r="L106">
        <f t="shared" si="14"/>
        <v>-7.9353309096320555</v>
      </c>
      <c r="M106">
        <f t="shared" si="20"/>
        <v>62.969476645361908</v>
      </c>
    </row>
    <row r="107" spans="1:13" x14ac:dyDescent="0.3">
      <c r="A107">
        <v>701.74999999999568</v>
      </c>
      <c r="B107">
        <v>292</v>
      </c>
      <c r="C107">
        <f t="shared" si="15"/>
        <v>278.91450719627483</v>
      </c>
      <c r="D107">
        <f t="shared" si="16"/>
        <v>551.85000000000423</v>
      </c>
      <c r="E107">
        <f t="shared" si="17"/>
        <v>13.085492803725174</v>
      </c>
      <c r="F107">
        <f t="shared" si="18"/>
        <v>1.6448999205431343E-4</v>
      </c>
      <c r="G107">
        <f t="shared" si="18"/>
        <v>1.1691119299071082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1.1692764198991625</v>
      </c>
      <c r="L107">
        <f t="shared" si="14"/>
        <v>11.916216383826011</v>
      </c>
      <c r="M107">
        <f t="shared" si="20"/>
        <v>141.99621290616346</v>
      </c>
    </row>
    <row r="108" spans="1:13" x14ac:dyDescent="0.3">
      <c r="A108">
        <v>701.79999999999563</v>
      </c>
      <c r="B108">
        <v>287</v>
      </c>
      <c r="C108">
        <f t="shared" si="15"/>
        <v>278.89892973049245</v>
      </c>
      <c r="D108">
        <f t="shared" si="16"/>
        <v>551.80000000000427</v>
      </c>
      <c r="E108">
        <f t="shared" si="17"/>
        <v>8.1010702695075452</v>
      </c>
      <c r="F108">
        <f t="shared" si="18"/>
        <v>2.0685867839030544E-4</v>
      </c>
      <c r="G108">
        <f t="shared" si="18"/>
        <v>1.356929254325894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1.3571361130042843</v>
      </c>
      <c r="L108">
        <f t="shared" si="14"/>
        <v>6.7439341565032613</v>
      </c>
      <c r="M108">
        <f t="shared" si="20"/>
        <v>45.480647907251353</v>
      </c>
    </row>
    <row r="109" spans="1:13" x14ac:dyDescent="0.3">
      <c r="A109">
        <v>701.84999999999559</v>
      </c>
      <c r="B109">
        <v>298</v>
      </c>
      <c r="C109">
        <f t="shared" si="15"/>
        <v>278.88335226470997</v>
      </c>
      <c r="D109">
        <f t="shared" si="16"/>
        <v>551.75000000000432</v>
      </c>
      <c r="E109">
        <f t="shared" si="17"/>
        <v>19.11664773529003</v>
      </c>
      <c r="F109">
        <f t="shared" si="18"/>
        <v>2.5957872984477359E-4</v>
      </c>
      <c r="G109">
        <f t="shared" si="18"/>
        <v>1.5715181831663279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1.5717777618961726</v>
      </c>
      <c r="L109">
        <f t="shared" si="14"/>
        <v>17.544869973393858</v>
      </c>
      <c r="M109">
        <f t="shared" si="20"/>
        <v>307.82246238329742</v>
      </c>
    </row>
    <row r="110" spans="1:13" x14ac:dyDescent="0.3">
      <c r="A110">
        <v>701.89999999999554</v>
      </c>
      <c r="B110">
        <v>246</v>
      </c>
      <c r="C110">
        <f t="shared" si="15"/>
        <v>278.8677747989276</v>
      </c>
      <c r="D110">
        <f t="shared" si="16"/>
        <v>551.70000000000437</v>
      </c>
      <c r="E110">
        <f t="shared" si="17"/>
        <v>-32.867774798927599</v>
      </c>
      <c r="F110">
        <f t="shared" si="18"/>
        <v>3.2503157456256206E-4</v>
      </c>
      <c r="G110">
        <f t="shared" si="18"/>
        <v>1.8161123278184528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1.8164373593930154</v>
      </c>
      <c r="L110">
        <f t="shared" si="14"/>
        <v>-34.684212158320612</v>
      </c>
      <c r="M110">
        <f t="shared" si="20"/>
        <v>1202.9945730433953</v>
      </c>
    </row>
    <row r="111" spans="1:13" x14ac:dyDescent="0.3">
      <c r="A111">
        <v>701.9499999999955</v>
      </c>
      <c r="B111">
        <v>273</v>
      </c>
      <c r="C111">
        <f t="shared" si="15"/>
        <v>278.85219733314517</v>
      </c>
      <c r="D111">
        <f t="shared" si="16"/>
        <v>551.65000000000441</v>
      </c>
      <c r="E111">
        <f t="shared" si="17"/>
        <v>-5.8521973331451704</v>
      </c>
      <c r="F111">
        <f t="shared" si="18"/>
        <v>4.0610944651079891E-4</v>
      </c>
      <c r="G111">
        <f t="shared" si="18"/>
        <v>2.0942431028767801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2.0946492123232909</v>
      </c>
      <c r="L111">
        <f t="shared" si="14"/>
        <v>-7.9468465454684614</v>
      </c>
      <c r="M111">
        <f t="shared" si="20"/>
        <v>63.152370017224015</v>
      </c>
    </row>
    <row r="112" spans="1:13" x14ac:dyDescent="0.3">
      <c r="A112">
        <v>701.99999999999545</v>
      </c>
      <c r="B112">
        <v>308</v>
      </c>
      <c r="C112">
        <f t="shared" si="15"/>
        <v>278.83661986736274</v>
      </c>
      <c r="D112">
        <f t="shared" si="16"/>
        <v>551.60000000000446</v>
      </c>
      <c r="E112">
        <f t="shared" si="17"/>
        <v>29.163380132637258</v>
      </c>
      <c r="F112">
        <f t="shared" si="18"/>
        <v>5.0631608323089509E-4</v>
      </c>
      <c r="G112">
        <f t="shared" si="18"/>
        <v>2.4097532381386748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2.4102595542219056</v>
      </c>
      <c r="L112">
        <f t="shared" si="14"/>
        <v>26.753120578415352</v>
      </c>
      <c r="M112">
        <f t="shared" si="20"/>
        <v>715.72946068323097</v>
      </c>
    </row>
    <row r="113" spans="1:13" x14ac:dyDescent="0.3">
      <c r="A113">
        <v>702.04999999999541</v>
      </c>
      <c r="B113">
        <v>270</v>
      </c>
      <c r="C113">
        <f t="shared" si="15"/>
        <v>278.82104240158031</v>
      </c>
      <c r="D113">
        <f t="shared" si="16"/>
        <v>551.5500000000045</v>
      </c>
      <c r="E113">
        <f t="shared" si="17"/>
        <v>-8.8210424015803142</v>
      </c>
      <c r="F113">
        <f t="shared" si="18"/>
        <v>6.2988526028508185E-4</v>
      </c>
      <c r="G113">
        <f t="shared" si="18"/>
        <v>2.766808763392218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2.7674386486525031</v>
      </c>
      <c r="L113">
        <f t="shared" si="14"/>
        <v>-11.588481050232817</v>
      </c>
      <c r="M113">
        <f t="shared" si="20"/>
        <v>134.29289305160509</v>
      </c>
    </row>
    <row r="114" spans="1:13" x14ac:dyDescent="0.3">
      <c r="A114">
        <v>702.09999999999536</v>
      </c>
      <c r="B114">
        <v>310</v>
      </c>
      <c r="C114">
        <f t="shared" si="15"/>
        <v>278.80546493579789</v>
      </c>
      <c r="D114">
        <f t="shared" si="16"/>
        <v>551.50000000000455</v>
      </c>
      <c r="E114">
        <f t="shared" si="17"/>
        <v>31.194535064202114</v>
      </c>
      <c r="F114">
        <f t="shared" si="18"/>
        <v>7.8191988834372698E-4</v>
      </c>
      <c r="G114">
        <f t="shared" si="18"/>
        <v>3.1699090656994153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3.170690985587759</v>
      </c>
      <c r="L114">
        <f t="shared" si="14"/>
        <v>28.023844078614356</v>
      </c>
      <c r="M114">
        <f t="shared" si="20"/>
        <v>785.33583694248887</v>
      </c>
    </row>
    <row r="115" spans="1:13" x14ac:dyDescent="0.3">
      <c r="A115">
        <v>702.14999999999532</v>
      </c>
      <c r="B115">
        <v>262</v>
      </c>
      <c r="C115">
        <f t="shared" si="15"/>
        <v>278.78988747001551</v>
      </c>
      <c r="D115">
        <f t="shared" si="16"/>
        <v>551.45000000000459</v>
      </c>
      <c r="E115">
        <f t="shared" si="17"/>
        <v>-16.789887470015515</v>
      </c>
      <c r="F115">
        <f t="shared" si="18"/>
        <v>9.6855472683616054E-4</v>
      </c>
      <c r="G115">
        <f t="shared" si="18"/>
        <v>3.6238945894036543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3.6248631441304906</v>
      </c>
      <c r="L115">
        <f t="shared" si="14"/>
        <v>-20.414750614146005</v>
      </c>
      <c r="M115">
        <f t="shared" si="20"/>
        <v>416.7620426377747</v>
      </c>
    </row>
    <row r="116" spans="1:13" x14ac:dyDescent="0.3">
      <c r="A116">
        <v>702.19999999999527</v>
      </c>
      <c r="B116">
        <v>279</v>
      </c>
      <c r="C116">
        <f t="shared" si="15"/>
        <v>278.77431000423303</v>
      </c>
      <c r="D116">
        <f t="shared" si="16"/>
        <v>551.40000000000464</v>
      </c>
      <c r="E116">
        <f t="shared" si="17"/>
        <v>0.22568999576697024</v>
      </c>
      <c r="F116">
        <f t="shared" si="18"/>
        <v>1.1971461179563919E-3</v>
      </c>
      <c r="G116">
        <f t="shared" si="18"/>
        <v>4.1339517231338263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4.1351488692517826</v>
      </c>
      <c r="L116">
        <f t="shared" si="14"/>
        <v>-3.9094588734848124</v>
      </c>
      <c r="M116">
        <f t="shared" si="20"/>
        <v>15.283868683469137</v>
      </c>
    </row>
    <row r="117" spans="1:13" x14ac:dyDescent="0.3">
      <c r="A117">
        <v>702.24999999999523</v>
      </c>
      <c r="B117">
        <v>270</v>
      </c>
      <c r="C117">
        <f t="shared" si="15"/>
        <v>278.75873253845066</v>
      </c>
      <c r="D117">
        <f t="shared" si="16"/>
        <v>551.35000000000468</v>
      </c>
      <c r="E117">
        <f t="shared" si="17"/>
        <v>-8.7587325384506585</v>
      </c>
      <c r="F117">
        <f t="shared" si="18"/>
        <v>1.4764925143536359E-3</v>
      </c>
      <c r="G117">
        <f t="shared" si="18"/>
        <v>4.7056143967069559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4.7070908892213099</v>
      </c>
      <c r="L117">
        <f t="shared" si="14"/>
        <v>-13.465823427671967</v>
      </c>
      <c r="M117">
        <f t="shared" si="20"/>
        <v>181.32840058523922</v>
      </c>
    </row>
    <row r="118" spans="1:13" x14ac:dyDescent="0.3">
      <c r="A118">
        <v>702.29999999999518</v>
      </c>
      <c r="B118">
        <v>283</v>
      </c>
      <c r="C118">
        <f t="shared" si="15"/>
        <v>278.74315507266823</v>
      </c>
      <c r="D118">
        <f t="shared" si="16"/>
        <v>551.30000000000473</v>
      </c>
      <c r="E118">
        <f t="shared" si="17"/>
        <v>4.2568449273317697</v>
      </c>
      <c r="F118">
        <f t="shared" si="18"/>
        <v>1.8170899598091697E-3</v>
      </c>
      <c r="G118">
        <f t="shared" si="18"/>
        <v>5.3447618951628577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5.346578985122667</v>
      </c>
      <c r="L118">
        <f t="shared" si="14"/>
        <v>-1.0897340577908974</v>
      </c>
      <c r="M118">
        <f t="shared" si="20"/>
        <v>1.1875203167094148</v>
      </c>
    </row>
    <row r="119" spans="1:13" x14ac:dyDescent="0.3">
      <c r="A119">
        <v>702.34999999999513</v>
      </c>
      <c r="B119">
        <v>248</v>
      </c>
      <c r="C119">
        <f t="shared" si="15"/>
        <v>278.7275776068858</v>
      </c>
      <c r="D119">
        <f t="shared" si="16"/>
        <v>551.25000000000477</v>
      </c>
      <c r="E119">
        <f t="shared" si="17"/>
        <v>-30.727577606885802</v>
      </c>
      <c r="F119">
        <f t="shared" si="18"/>
        <v>2.231427080194174E-3</v>
      </c>
      <c r="G119">
        <f t="shared" si="18"/>
        <v>6.0576123883461603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6.0598438154263548</v>
      </c>
      <c r="L119">
        <f t="shared" si="14"/>
        <v>-36.787421422312157</v>
      </c>
      <c r="M119">
        <f t="shared" si="20"/>
        <v>1353.3143749027913</v>
      </c>
    </row>
    <row r="120" spans="1:13" x14ac:dyDescent="0.3">
      <c r="A120">
        <v>702.39999999999509</v>
      </c>
      <c r="B120">
        <v>304</v>
      </c>
      <c r="C120">
        <f t="shared" si="15"/>
        <v>278.71200014110343</v>
      </c>
      <c r="D120">
        <f t="shared" si="16"/>
        <v>551.20000000000482</v>
      </c>
      <c r="E120">
        <f t="shared" si="17"/>
        <v>25.287999858896569</v>
      </c>
      <c r="F120">
        <f t="shared" si="18"/>
        <v>2.73432454626674E-3</v>
      </c>
      <c r="G120">
        <f t="shared" si="18"/>
        <v>6.8507116736364315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6.8534459981826981</v>
      </c>
      <c r="L120">
        <f t="shared" si="14"/>
        <v>18.434553860713869</v>
      </c>
      <c r="M120">
        <f t="shared" si="20"/>
        <v>339.83277604356061</v>
      </c>
    </row>
    <row r="121" spans="1:13" x14ac:dyDescent="0.3">
      <c r="A121">
        <v>702.44999999999504</v>
      </c>
      <c r="B121">
        <v>288</v>
      </c>
      <c r="C121">
        <f t="shared" si="15"/>
        <v>278.69642267532095</v>
      </c>
      <c r="D121">
        <f t="shared" si="16"/>
        <v>551.15000000000487</v>
      </c>
      <c r="E121">
        <f t="shared" si="17"/>
        <v>9.3035773246790541</v>
      </c>
      <c r="F121">
        <f t="shared" si="18"/>
        <v>3.3433243731439679E-3</v>
      </c>
      <c r="G121">
        <f t="shared" si="18"/>
        <v>7.7309166377479546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7.7342599621210981</v>
      </c>
      <c r="L121">
        <f t="shared" si="14"/>
        <v>1.569317362557956</v>
      </c>
      <c r="M121">
        <f t="shared" si="20"/>
        <v>2.4627569844258588</v>
      </c>
    </row>
    <row r="122" spans="1:13" x14ac:dyDescent="0.3">
      <c r="A122">
        <v>702.499999999995</v>
      </c>
      <c r="B122">
        <v>270</v>
      </c>
      <c r="C122">
        <f t="shared" si="15"/>
        <v>278.68084520953857</v>
      </c>
      <c r="D122">
        <f t="shared" si="16"/>
        <v>551.10000000000491</v>
      </c>
      <c r="E122">
        <f t="shared" si="17"/>
        <v>-8.6808452095385746</v>
      </c>
      <c r="F122">
        <f t="shared" si="18"/>
        <v>4.079134814654853E-3</v>
      </c>
      <c r="G122">
        <f t="shared" si="18"/>
        <v>8.7053729620544491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8.7094520968691036</v>
      </c>
      <c r="L122">
        <f t="shared" si="14"/>
        <v>-17.390297306407678</v>
      </c>
      <c r="M122">
        <f t="shared" si="20"/>
        <v>302.42244040525014</v>
      </c>
    </row>
    <row r="123" spans="1:13" x14ac:dyDescent="0.3">
      <c r="A123">
        <v>702.54999999999495</v>
      </c>
      <c r="B123">
        <v>282</v>
      </c>
      <c r="C123">
        <f t="shared" si="15"/>
        <v>278.66526774375615</v>
      </c>
      <c r="D123">
        <f t="shared" si="16"/>
        <v>551.05000000000496</v>
      </c>
      <c r="E123">
        <f t="shared" si="17"/>
        <v>3.3347322562438535</v>
      </c>
      <c r="F123">
        <f t="shared" si="18"/>
        <v>4.966136983502116E-3</v>
      </c>
      <c r="G123">
        <f t="shared" si="18"/>
        <v>9.781486625630194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9.7864527626136955</v>
      </c>
      <c r="L123">
        <f t="shared" si="14"/>
        <v>-6.451720506369842</v>
      </c>
      <c r="M123">
        <f t="shared" si="20"/>
        <v>41.624697492313132</v>
      </c>
    </row>
    <row r="124" spans="1:13" x14ac:dyDescent="0.3">
      <c r="A124">
        <v>702.59999999999491</v>
      </c>
      <c r="B124">
        <v>318</v>
      </c>
      <c r="C124">
        <f t="shared" si="15"/>
        <v>278.64969027797372</v>
      </c>
      <c r="D124">
        <f t="shared" si="16"/>
        <v>551.000000000005</v>
      </c>
      <c r="E124">
        <f t="shared" si="17"/>
        <v>39.350309722026282</v>
      </c>
      <c r="F124">
        <f t="shared" si="18"/>
        <v>6.0329596675463724E-3</v>
      </c>
      <c r="G124">
        <f t="shared" si="18"/>
        <v>10.966888802001346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10.972921761668893</v>
      </c>
      <c r="L124">
        <f t="shared" si="14"/>
        <v>28.377387960357389</v>
      </c>
      <c r="M124">
        <f t="shared" si="20"/>
        <v>805.27614745263645</v>
      </c>
    </row>
    <row r="125" spans="1:13" x14ac:dyDescent="0.3">
      <c r="A125">
        <v>702.64999999999486</v>
      </c>
      <c r="B125">
        <v>296</v>
      </c>
      <c r="C125">
        <f t="shared" si="15"/>
        <v>278.63411281219129</v>
      </c>
      <c r="D125">
        <f t="shared" si="16"/>
        <v>550.95000000000505</v>
      </c>
      <c r="E125">
        <f t="shared" si="17"/>
        <v>17.36588718780871</v>
      </c>
      <c r="F125">
        <f t="shared" si="18"/>
        <v>7.3131291038267855E-3</v>
      </c>
      <c r="G125">
        <f t="shared" si="18"/>
        <v>12.26939380017031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12.276706929274136</v>
      </c>
      <c r="L125">
        <f t="shared" si="14"/>
        <v>5.089180258534574</v>
      </c>
      <c r="M125">
        <f t="shared" si="20"/>
        <v>25.899755703858034</v>
      </c>
    </row>
    <row r="126" spans="1:13" x14ac:dyDescent="0.3">
      <c r="A126">
        <v>702.69999999999482</v>
      </c>
      <c r="B126">
        <v>290</v>
      </c>
      <c r="C126">
        <f t="shared" si="15"/>
        <v>278.61853534640886</v>
      </c>
      <c r="D126">
        <f t="shared" si="16"/>
        <v>550.90000000000509</v>
      </c>
      <c r="E126">
        <f t="shared" si="17"/>
        <v>11.381464653591138</v>
      </c>
      <c r="F126">
        <f t="shared" si="18"/>
        <v>8.845800698268836E-3</v>
      </c>
      <c r="G126">
        <f t="shared" si="18"/>
        <v>13.696949768309553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13.705795569007822</v>
      </c>
      <c r="L126">
        <f t="shared" si="14"/>
        <v>-2.3243309154166845</v>
      </c>
      <c r="M126">
        <f t="shared" si="20"/>
        <v>5.4025142043617622</v>
      </c>
    </row>
    <row r="127" spans="1:13" x14ac:dyDescent="0.3">
      <c r="A127">
        <v>702.74999999999477</v>
      </c>
      <c r="B127">
        <v>305</v>
      </c>
      <c r="C127">
        <f t="shared" si="15"/>
        <v>278.60295788062649</v>
      </c>
      <c r="D127">
        <f t="shared" si="16"/>
        <v>550.85000000000514</v>
      </c>
      <c r="E127">
        <f t="shared" si="17"/>
        <v>26.397042119373509</v>
      </c>
      <c r="F127">
        <f t="shared" si="18"/>
        <v>1.0676579821363779E-2</v>
      </c>
      <c r="G127">
        <f t="shared" si="18"/>
        <v>15.257581959876763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15.268258539698127</v>
      </c>
      <c r="L127">
        <f t="shared" si="14"/>
        <v>11.128783579675382</v>
      </c>
      <c r="M127">
        <f t="shared" si="20"/>
        <v>123.8498239632524</v>
      </c>
    </row>
    <row r="128" spans="1:13" x14ac:dyDescent="0.3">
      <c r="A128">
        <v>702.79999999999472</v>
      </c>
      <c r="B128">
        <v>282</v>
      </c>
      <c r="C128">
        <f t="shared" si="15"/>
        <v>278.58738041484401</v>
      </c>
      <c r="D128">
        <f t="shared" si="16"/>
        <v>550.80000000000518</v>
      </c>
      <c r="E128">
        <f t="shared" si="17"/>
        <v>3.4126195851559942</v>
      </c>
      <c r="F128">
        <f t="shared" si="18"/>
        <v>1.2858438847264094E-2</v>
      </c>
      <c r="G128">
        <f t="shared" si="18"/>
        <v>16.959328456760648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16.972186895607912</v>
      </c>
      <c r="L128">
        <f t="shared" si="14"/>
        <v>-13.559567310451918</v>
      </c>
      <c r="M128">
        <f t="shared" si="20"/>
        <v>183.86186564667625</v>
      </c>
    </row>
    <row r="129" spans="1:13" x14ac:dyDescent="0.3">
      <c r="A129">
        <v>702.84999999999468</v>
      </c>
      <c r="B129">
        <v>282</v>
      </c>
      <c r="C129">
        <f t="shared" si="15"/>
        <v>278.57180294906163</v>
      </c>
      <c r="D129">
        <f t="shared" si="16"/>
        <v>550.75000000000523</v>
      </c>
      <c r="E129">
        <f t="shared" si="17"/>
        <v>3.4281970509383655</v>
      </c>
      <c r="F129">
        <f t="shared" si="18"/>
        <v>1.5452737512513992E-2</v>
      </c>
      <c r="G129">
        <f t="shared" si="18"/>
        <v>18.810168352095822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18.825621089608337</v>
      </c>
      <c r="L129">
        <f t="shared" si="14"/>
        <v>-15.397424038669971</v>
      </c>
      <c r="M129">
        <f t="shared" si="20"/>
        <v>237.08066702661188</v>
      </c>
    </row>
    <row r="130" spans="1:13" x14ac:dyDescent="0.3">
      <c r="A130">
        <v>702.89999999999463</v>
      </c>
      <c r="B130">
        <v>308</v>
      </c>
      <c r="C130">
        <f t="shared" si="15"/>
        <v>278.55622548327921</v>
      </c>
      <c r="D130">
        <f t="shared" si="16"/>
        <v>550.70000000000528</v>
      </c>
      <c r="E130">
        <f t="shared" si="17"/>
        <v>29.443774516720794</v>
      </c>
      <c r="F130">
        <f t="shared" si="18"/>
        <v>1.8530353425948234E-2</v>
      </c>
      <c r="G130">
        <f t="shared" si="18"/>
        <v>20.817942515916602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20.83647286934255</v>
      </c>
      <c r="L130">
        <f t="shared" si="14"/>
        <v>8.6073016473782431</v>
      </c>
      <c r="M130">
        <f t="shared" si="20"/>
        <v>74.08564164896022</v>
      </c>
    </row>
    <row r="131" spans="1:13" x14ac:dyDescent="0.3">
      <c r="A131">
        <v>702.94999999999459</v>
      </c>
      <c r="B131">
        <v>319</v>
      </c>
      <c r="C131">
        <f t="shared" si="15"/>
        <v>278.54064801749678</v>
      </c>
      <c r="D131">
        <f t="shared" si="16"/>
        <v>550.65000000000532</v>
      </c>
      <c r="E131">
        <f t="shared" si="17"/>
        <v>40.459351982503222</v>
      </c>
      <c r="F131">
        <f t="shared" si="18"/>
        <v>2.2172929136460951E-2</v>
      </c>
      <c r="G131">
        <f t="shared" si="18"/>
        <v>22.990267198820678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23.012440127957138</v>
      </c>
      <c r="L131">
        <f t="shared" si="14"/>
        <v>17.446911854546084</v>
      </c>
      <c r="M131">
        <f t="shared" si="20"/>
        <v>304.39473326030065</v>
      </c>
    </row>
    <row r="132" spans="1:13" x14ac:dyDescent="0.3">
      <c r="A132">
        <v>702.99999999999454</v>
      </c>
      <c r="B132">
        <v>290</v>
      </c>
      <c r="C132">
        <f t="shared" si="15"/>
        <v>278.52507055171441</v>
      </c>
      <c r="D132">
        <f t="shared" si="16"/>
        <v>550.60000000000537</v>
      </c>
      <c r="E132">
        <f t="shared" si="17"/>
        <v>11.474929448285593</v>
      </c>
      <c r="F132">
        <f t="shared" si="18"/>
        <v>2.6474241532445722E-2</v>
      </c>
      <c r="G132">
        <f t="shared" si="18"/>
        <v>25.334440870875184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25.360915112407628</v>
      </c>
      <c r="L132">
        <f t="shared" si="14"/>
        <v>-13.885985664122035</v>
      </c>
      <c r="M132">
        <f t="shared" si="20"/>
        <v>192.82059786420268</v>
      </c>
    </row>
    <row r="133" spans="1:13" x14ac:dyDescent="0.3">
      <c r="A133">
        <v>703.0499999999945</v>
      </c>
      <c r="B133">
        <v>300</v>
      </c>
      <c r="C133">
        <f t="shared" si="15"/>
        <v>278.50949308593192</v>
      </c>
      <c r="D133">
        <f t="shared" si="16"/>
        <v>550.55000000000541</v>
      </c>
      <c r="E133">
        <f t="shared" si="17"/>
        <v>21.490506914068078</v>
      </c>
      <c r="F133">
        <f t="shared" si="18"/>
        <v>3.1541698477039928E-2</v>
      </c>
      <c r="G133">
        <f t="shared" si="18"/>
        <v>27.857344843322803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27.888886541799842</v>
      </c>
      <c r="L133">
        <f t="shared" si="14"/>
        <v>-6.3983796277317637</v>
      </c>
      <c r="M133">
        <f t="shared" si="20"/>
        <v>40.939261860572863</v>
      </c>
    </row>
    <row r="134" spans="1:13" x14ac:dyDescent="0.3">
      <c r="A134">
        <v>703.09999999999445</v>
      </c>
      <c r="B134">
        <v>291</v>
      </c>
      <c r="C134">
        <f t="shared" si="15"/>
        <v>278.49391562014955</v>
      </c>
      <c r="D134">
        <f t="shared" si="16"/>
        <v>550.50000000000546</v>
      </c>
      <c r="E134">
        <f t="shared" si="17"/>
        <v>12.506084379850449</v>
      </c>
      <c r="F134">
        <f t="shared" si="18"/>
        <v>3.7497966447991728E-2</v>
      </c>
      <c r="G134">
        <f t="shared" si="18"/>
        <v>30.565338377056761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30.602836343504752</v>
      </c>
      <c r="L134">
        <f t="shared" si="14"/>
        <v>-18.096751963654302</v>
      </c>
      <c r="M134">
        <f t="shared" si="20"/>
        <v>327.49243163402588</v>
      </c>
    </row>
    <row r="135" spans="1:13" x14ac:dyDescent="0.3">
      <c r="A135">
        <v>703.14999999999441</v>
      </c>
      <c r="B135">
        <v>319</v>
      </c>
      <c r="C135">
        <f t="shared" si="15"/>
        <v>278.47833815436712</v>
      </c>
      <c r="D135">
        <f t="shared" si="16"/>
        <v>550.4500000000055</v>
      </c>
      <c r="E135">
        <f t="shared" si="17"/>
        <v>40.521661845632877</v>
      </c>
      <c r="F135">
        <f t="shared" si="18"/>
        <v>4.448273152166099E-2</v>
      </c>
      <c r="G135">
        <f t="shared" si="18"/>
        <v>33.464149141780304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33.508631873301965</v>
      </c>
      <c r="L135">
        <f t="shared" si="14"/>
        <v>7.0130299723309122</v>
      </c>
      <c r="M135">
        <f t="shared" si="20"/>
        <v>49.182589392811714</v>
      </c>
    </row>
    <row r="136" spans="1:13" x14ac:dyDescent="0.3">
      <c r="A136">
        <v>703.19999999999436</v>
      </c>
      <c r="B136">
        <v>332</v>
      </c>
      <c r="C136">
        <f t="shared" si="15"/>
        <v>278.46276068858469</v>
      </c>
      <c r="D136">
        <f t="shared" si="16"/>
        <v>550.40000000000555</v>
      </c>
      <c r="E136">
        <f t="shared" si="17"/>
        <v>53.537239311415306</v>
      </c>
      <c r="F136">
        <f t="shared" si="18"/>
        <v>5.2654594290393798E-2</v>
      </c>
      <c r="G136">
        <f t="shared" si="18"/>
        <v>36.558760050356412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36.611414644646807</v>
      </c>
      <c r="L136">
        <f t="shared" si="14"/>
        <v>16.925824666768499</v>
      </c>
      <c r="M136">
        <f t="shared" si="20"/>
        <v>286.48354065018896</v>
      </c>
    </row>
    <row r="137" spans="1:13" x14ac:dyDescent="0.3">
      <c r="A137">
        <v>703.24999999999432</v>
      </c>
      <c r="B137">
        <v>339</v>
      </c>
      <c r="C137">
        <f t="shared" si="15"/>
        <v>278.44718322280227</v>
      </c>
      <c r="D137">
        <f t="shared" si="16"/>
        <v>550.35000000000559</v>
      </c>
      <c r="E137">
        <f t="shared" si="17"/>
        <v>60.552816777197734</v>
      </c>
      <c r="F137">
        <f t="shared" si="18"/>
        <v>6.2193097206639777E-2</v>
      </c>
      <c r="G137">
        <f t="shared" si="18"/>
        <v>39.853293650880737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39.915486748087375</v>
      </c>
      <c r="L137">
        <f t="shared" si="14"/>
        <v>20.637330029110359</v>
      </c>
      <c r="M137">
        <f t="shared" si="20"/>
        <v>425.89939073042018</v>
      </c>
    </row>
    <row r="138" spans="1:13" x14ac:dyDescent="0.3">
      <c r="A138">
        <v>703.29999999999427</v>
      </c>
      <c r="B138">
        <v>354</v>
      </c>
      <c r="C138">
        <f t="shared" si="15"/>
        <v>278.43160575701984</v>
      </c>
      <c r="D138">
        <f t="shared" si="16"/>
        <v>550.30000000000564</v>
      </c>
      <c r="E138">
        <f t="shared" si="17"/>
        <v>75.568394242980162</v>
      </c>
      <c r="F138">
        <f t="shared" si="18"/>
        <v>7.3300880384508937E-2</v>
      </c>
      <c r="G138">
        <f t="shared" si="18"/>
        <v>43.350895411013688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43.424196291398196</v>
      </c>
      <c r="L138">
        <f t="shared" si="14"/>
        <v>32.144197951581965</v>
      </c>
      <c r="M138">
        <f t="shared" si="20"/>
        <v>1033.2494619504862</v>
      </c>
    </row>
    <row r="139" spans="1:13" x14ac:dyDescent="0.3">
      <c r="A139">
        <v>703.34999999999422</v>
      </c>
      <c r="B139">
        <v>300</v>
      </c>
      <c r="C139">
        <f t="shared" si="15"/>
        <v>278.41602829123747</v>
      </c>
      <c r="D139">
        <f t="shared" si="16"/>
        <v>550.25000000000568</v>
      </c>
      <c r="E139">
        <f t="shared" si="17"/>
        <v>21.583971708762533</v>
      </c>
      <c r="F139">
        <f t="shared" si="18"/>
        <v>8.6205959043411454E-2</v>
      </c>
      <c r="G139">
        <f t="shared" si="18"/>
        <v>47.053617371420422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47.139823330463834</v>
      </c>
      <c r="L139">
        <f t="shared" si="14"/>
        <v>-25.555851621701301</v>
      </c>
      <c r="M139">
        <f t="shared" si="20"/>
        <v>653.10155211041297</v>
      </c>
    </row>
    <row r="140" spans="1:13" x14ac:dyDescent="0.3">
      <c r="A140">
        <v>703.39999999999418</v>
      </c>
      <c r="B140">
        <v>360</v>
      </c>
      <c r="C140">
        <f t="shared" si="15"/>
        <v>278.40045082545498</v>
      </c>
      <c r="D140">
        <f t="shared" si="16"/>
        <v>550.20000000000573</v>
      </c>
      <c r="E140">
        <f t="shared" si="17"/>
        <v>81.599549174545018</v>
      </c>
      <c r="F140">
        <f t="shared" si="18"/>
        <v>0.10116411253833203</v>
      </c>
      <c r="G140">
        <f t="shared" si="18"/>
        <v>50.96230377399781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51.063467886536145</v>
      </c>
      <c r="L140">
        <f t="shared" ref="L140:L203" si="22">E140-K140</f>
        <v>30.536081288008873</v>
      </c>
      <c r="M140">
        <f t="shared" si="20"/>
        <v>932.45226042788568</v>
      </c>
    </row>
    <row r="141" spans="1:13" x14ac:dyDescent="0.3">
      <c r="A141">
        <v>703.44999999999413</v>
      </c>
      <c r="B141">
        <v>305</v>
      </c>
      <c r="C141">
        <f t="shared" ref="C141:C204" si="23">$P$12*A141+$Q$12</f>
        <v>278.38487335967261</v>
      </c>
      <c r="D141">
        <f t="shared" ref="D141:D204" si="24">$E$2-A141-$N$5</f>
        <v>550.15000000000578</v>
      </c>
      <c r="E141">
        <f t="shared" ref="E141:E204" si="25">B141-C141</f>
        <v>26.615126640327389</v>
      </c>
      <c r="F141">
        <f t="shared" ref="F141:I204" si="26">F$5*EXP(-(($D141-F$6)^2)/(2*F$7^2))</f>
        <v>0.11846137128379268</v>
      </c>
      <c r="G141">
        <f t="shared" si="26"/>
        <v>55.076480382077094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55.194941753360887</v>
      </c>
      <c r="L141">
        <f t="shared" si="22"/>
        <v>-28.579815113033497</v>
      </c>
      <c r="M141">
        <f t="shared" ref="M141:M204" si="28">(L141)^2</f>
        <v>816.8058318951779</v>
      </c>
    </row>
    <row r="142" spans="1:13" x14ac:dyDescent="0.3">
      <c r="A142">
        <v>703.49999999999409</v>
      </c>
      <c r="B142">
        <v>344</v>
      </c>
      <c r="C142">
        <f t="shared" si="23"/>
        <v>278.36929589389018</v>
      </c>
      <c r="D142">
        <f t="shared" si="24"/>
        <v>550.10000000000582</v>
      </c>
      <c r="E142">
        <f t="shared" si="25"/>
        <v>65.630704106109818</v>
      </c>
      <c r="F142">
        <f t="shared" si="26"/>
        <v>0.13841658384898867</v>
      </c>
      <c r="G142">
        <f t="shared" si="26"/>
        <v>59.394249300183439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59.532665884032426</v>
      </c>
      <c r="L142">
        <f t="shared" si="22"/>
        <v>6.0980382220773919</v>
      </c>
      <c r="M142">
        <f t="shared" si="28"/>
        <v>37.186070157916795</v>
      </c>
    </row>
    <row r="143" spans="1:13" x14ac:dyDescent="0.3">
      <c r="A143">
        <v>703.54999999999404</v>
      </c>
      <c r="B143">
        <v>363</v>
      </c>
      <c r="C143">
        <f t="shared" si="23"/>
        <v>278.35371842810775</v>
      </c>
      <c r="D143">
        <f t="shared" si="24"/>
        <v>550.05000000000587</v>
      </c>
      <c r="E143">
        <f t="shared" si="25"/>
        <v>84.646281571892246</v>
      </c>
      <c r="F143">
        <f t="shared" si="26"/>
        <v>0.1613840420953998</v>
      </c>
      <c r="G143">
        <f t="shared" si="26"/>
        <v>63.912191166558145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64.073575208653551</v>
      </c>
      <c r="L143">
        <f t="shared" si="22"/>
        <v>20.572706363238694</v>
      </c>
      <c r="M143">
        <f t="shared" si="28"/>
        <v>423.23624710804188</v>
      </c>
    </row>
    <row r="144" spans="1:13" x14ac:dyDescent="0.3">
      <c r="A144">
        <v>703.599999999994</v>
      </c>
      <c r="B144">
        <v>365</v>
      </c>
      <c r="C144">
        <f t="shared" si="23"/>
        <v>278.33814096232538</v>
      </c>
      <c r="D144">
        <f t="shared" si="24"/>
        <v>550.00000000000591</v>
      </c>
      <c r="E144">
        <f t="shared" si="25"/>
        <v>86.661859037674617</v>
      </c>
      <c r="F144">
        <f t="shared" si="26"/>
        <v>0.18775613747237249</v>
      </c>
      <c r="G144">
        <f t="shared" si="26"/>
        <v>68.625276629095609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68.813032766567986</v>
      </c>
      <c r="L144">
        <f t="shared" si="22"/>
        <v>17.848826271106631</v>
      </c>
      <c r="M144">
        <f t="shared" si="28"/>
        <v>318.58059925614623</v>
      </c>
    </row>
    <row r="145" spans="1:13" x14ac:dyDescent="0.3">
      <c r="A145">
        <v>703.64999999999395</v>
      </c>
      <c r="B145">
        <v>348</v>
      </c>
      <c r="C145">
        <f t="shared" si="23"/>
        <v>278.3225634965429</v>
      </c>
      <c r="D145">
        <f t="shared" si="24"/>
        <v>549.95000000000596</v>
      </c>
      <c r="E145">
        <f t="shared" si="25"/>
        <v>69.677436503457102</v>
      </c>
      <c r="F145">
        <f t="shared" si="26"/>
        <v>0.2179660165205512</v>
      </c>
      <c r="G145">
        <f t="shared" si="26"/>
        <v>73.526789021557363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73.744755038077912</v>
      </c>
      <c r="L145">
        <f t="shared" si="22"/>
        <v>-4.0673185346208101</v>
      </c>
      <c r="M145">
        <f t="shared" si="28"/>
        <v>16.543080062069972</v>
      </c>
    </row>
    <row r="146" spans="1:13" x14ac:dyDescent="0.3">
      <c r="A146">
        <v>703.69999999999391</v>
      </c>
      <c r="B146">
        <v>336</v>
      </c>
      <c r="C146">
        <f t="shared" si="23"/>
        <v>278.30698603076053</v>
      </c>
      <c r="D146">
        <f t="shared" si="24"/>
        <v>549.900000000006</v>
      </c>
      <c r="E146">
        <f t="shared" si="25"/>
        <v>57.693013969239473</v>
      </c>
      <c r="F146">
        <f t="shared" si="26"/>
        <v>0.25249019831145564</v>
      </c>
      <c r="G146">
        <f t="shared" si="26"/>
        <v>78.608260129293356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78.860750327604805</v>
      </c>
      <c r="L146">
        <f t="shared" si="22"/>
        <v>-21.167736358365332</v>
      </c>
      <c r="M146">
        <f t="shared" si="28"/>
        <v>448.07306253726159</v>
      </c>
    </row>
    <row r="147" spans="1:13" x14ac:dyDescent="0.3">
      <c r="A147">
        <v>703.74999999999386</v>
      </c>
      <c r="B147">
        <v>362</v>
      </c>
      <c r="C147">
        <f t="shared" si="23"/>
        <v>278.2914085649781</v>
      </c>
      <c r="D147">
        <f t="shared" si="24"/>
        <v>549.85000000000605</v>
      </c>
      <c r="E147">
        <f t="shared" si="25"/>
        <v>83.708591435021901</v>
      </c>
      <c r="F147">
        <f t="shared" si="26"/>
        <v>0.29185111104281913</v>
      </c>
      <c r="G147">
        <f t="shared" si="26"/>
        <v>83.859420870171633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84.15127198121445</v>
      </c>
      <c r="L147">
        <f t="shared" si="22"/>
        <v>-0.44268054619254826</v>
      </c>
      <c r="M147">
        <f t="shared" si="28"/>
        <v>0.19596606597733285</v>
      </c>
    </row>
    <row r="148" spans="1:13" x14ac:dyDescent="0.3">
      <c r="A148">
        <v>703.79999999999382</v>
      </c>
      <c r="B148">
        <v>373</v>
      </c>
      <c r="C148">
        <f t="shared" si="23"/>
        <v>278.27583109919567</v>
      </c>
      <c r="D148">
        <f t="shared" si="24"/>
        <v>549.80000000000609</v>
      </c>
      <c r="E148">
        <f t="shared" si="25"/>
        <v>94.724168900804329</v>
      </c>
      <c r="F148">
        <f t="shared" si="26"/>
        <v>0.33661949939812441</v>
      </c>
      <c r="G148">
        <f t="shared" si="26"/>
        <v>89.268168615586916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89.604788114985041</v>
      </c>
      <c r="L148">
        <f t="shared" si="22"/>
        <v>5.1193807858192883</v>
      </c>
      <c r="M148">
        <f t="shared" si="28"/>
        <v>26.208059630215715</v>
      </c>
    </row>
    <row r="149" spans="1:13" x14ac:dyDescent="0.3">
      <c r="A149">
        <v>703.84999999999377</v>
      </c>
      <c r="B149">
        <v>358</v>
      </c>
      <c r="C149">
        <f t="shared" si="23"/>
        <v>278.2602536334133</v>
      </c>
      <c r="D149">
        <f t="shared" si="24"/>
        <v>549.75000000000614</v>
      </c>
      <c r="E149">
        <f t="shared" si="25"/>
        <v>79.739746366586701</v>
      </c>
      <c r="F149">
        <f t="shared" si="26"/>
        <v>0.38741664866592285</v>
      </c>
      <c r="G149">
        <f t="shared" si="26"/>
        <v>94.820552737607343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95.207969386273263</v>
      </c>
      <c r="L149">
        <f t="shared" si="22"/>
        <v>-15.468223019686562</v>
      </c>
      <c r="M149">
        <f t="shared" si="28"/>
        <v>239.26592338676124</v>
      </c>
    </row>
    <row r="150" spans="1:13" x14ac:dyDescent="0.3">
      <c r="A150">
        <v>703.89999999999372</v>
      </c>
      <c r="B150">
        <v>378</v>
      </c>
      <c r="C150">
        <f t="shared" si="23"/>
        <v>278.24467616763081</v>
      </c>
      <c r="D150">
        <f t="shared" si="24"/>
        <v>549.70000000000618</v>
      </c>
      <c r="E150">
        <f t="shared" si="25"/>
        <v>99.755323832369186</v>
      </c>
      <c r="F150">
        <f t="shared" si="26"/>
        <v>0.44491636611700386</v>
      </c>
      <c r="G150">
        <f t="shared" si="26"/>
        <v>100.50077979164629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100.94569615776329</v>
      </c>
      <c r="L150">
        <f t="shared" si="22"/>
        <v>-1.1903723253941081</v>
      </c>
      <c r="M150">
        <f t="shared" si="28"/>
        <v>1.4169862730641762</v>
      </c>
    </row>
    <row r="151" spans="1:13" x14ac:dyDescent="0.3">
      <c r="A151">
        <v>703.94999999999368</v>
      </c>
      <c r="B151">
        <v>371</v>
      </c>
      <c r="C151">
        <f t="shared" si="23"/>
        <v>278.22909870184844</v>
      </c>
      <c r="D151">
        <f t="shared" si="24"/>
        <v>549.65000000000623</v>
      </c>
      <c r="E151">
        <f t="shared" si="25"/>
        <v>92.770901298151557</v>
      </c>
      <c r="F151">
        <f t="shared" si="26"/>
        <v>0.50984665488816483</v>
      </c>
      <c r="G151">
        <f t="shared" si="26"/>
        <v>106.29123953048864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106.8010861853768</v>
      </c>
      <c r="L151">
        <f t="shared" si="22"/>
        <v>-14.030184887225246</v>
      </c>
      <c r="M151">
        <f t="shared" si="28"/>
        <v>196.8460879697237</v>
      </c>
    </row>
    <row r="152" spans="1:13" x14ac:dyDescent="0.3">
      <c r="A152">
        <v>703.99999999999363</v>
      </c>
      <c r="B152">
        <v>412</v>
      </c>
      <c r="C152">
        <f t="shared" si="23"/>
        <v>278.21352123606601</v>
      </c>
      <c r="D152">
        <f t="shared" si="24"/>
        <v>549.60000000000628</v>
      </c>
      <c r="E152">
        <f t="shared" si="25"/>
        <v>133.78647876393399</v>
      </c>
      <c r="F152">
        <f t="shared" si="26"/>
        <v>0.58299101076799176</v>
      </c>
      <c r="G152">
        <f t="shared" si="26"/>
        <v>112.17255269691138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112.75554370767938</v>
      </c>
      <c r="L152">
        <f t="shared" si="22"/>
        <v>21.030935056254606</v>
      </c>
      <c r="M152">
        <f t="shared" si="28"/>
        <v>442.30022934039891</v>
      </c>
    </row>
    <row r="153" spans="1:13" x14ac:dyDescent="0.3">
      <c r="A153">
        <v>704.04999999999359</v>
      </c>
      <c r="B153">
        <v>361</v>
      </c>
      <c r="C153">
        <f t="shared" si="23"/>
        <v>278.19794377028359</v>
      </c>
      <c r="D153">
        <f t="shared" si="24"/>
        <v>549.55000000000632</v>
      </c>
      <c r="E153">
        <f t="shared" si="25"/>
        <v>82.802056229716413</v>
      </c>
      <c r="F153">
        <f t="shared" si="26"/>
        <v>0.66518926798389777</v>
      </c>
      <c r="G153">
        <f t="shared" si="26"/>
        <v>118.12364126127648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118.78883052926037</v>
      </c>
      <c r="L153">
        <f t="shared" si="22"/>
        <v>-35.986774299543953</v>
      </c>
      <c r="M153">
        <f t="shared" si="28"/>
        <v>1295.0479244863172</v>
      </c>
    </row>
    <row r="154" spans="1:13" x14ac:dyDescent="0.3">
      <c r="A154">
        <v>704.09999999999354</v>
      </c>
      <c r="B154">
        <v>398</v>
      </c>
      <c r="C154">
        <f t="shared" si="23"/>
        <v>278.18236630450116</v>
      </c>
      <c r="D154">
        <f t="shared" si="24"/>
        <v>549.50000000000637</v>
      </c>
      <c r="E154">
        <f t="shared" si="25"/>
        <v>119.81763369549884</v>
      </c>
      <c r="F154">
        <f t="shared" si="26"/>
        <v>0.7573379165233658</v>
      </c>
      <c r="G154">
        <f t="shared" si="26"/>
        <v>124.121821460981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124.87915937750437</v>
      </c>
      <c r="L154">
        <f t="shared" si="22"/>
        <v>-5.0615256820055237</v>
      </c>
      <c r="M154">
        <f t="shared" si="28"/>
        <v>25.619042229601483</v>
      </c>
    </row>
    <row r="155" spans="1:13" x14ac:dyDescent="0.3">
      <c r="A155">
        <v>704.1499999999935</v>
      </c>
      <c r="B155">
        <v>413</v>
      </c>
      <c r="C155">
        <f t="shared" si="23"/>
        <v>278.16678883871873</v>
      </c>
      <c r="D155">
        <f t="shared" si="24"/>
        <v>549.45000000000641</v>
      </c>
      <c r="E155">
        <f t="shared" si="25"/>
        <v>134.83321116128127</v>
      </c>
      <c r="F155">
        <f t="shared" si="26"/>
        <v>0.86038981086718824</v>
      </c>
      <c r="G155">
        <f t="shared" si="26"/>
        <v>130.14291966502222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131.00330947588941</v>
      </c>
      <c r="L155">
        <f t="shared" si="22"/>
        <v>3.8299016853918602</v>
      </c>
      <c r="M155">
        <f t="shared" si="28"/>
        <v>14.668146919767411</v>
      </c>
    </row>
    <row r="156" spans="1:13" x14ac:dyDescent="0.3">
      <c r="A156">
        <v>704.19999999999345</v>
      </c>
      <c r="B156">
        <v>439</v>
      </c>
      <c r="C156">
        <f t="shared" si="23"/>
        <v>278.15121137293636</v>
      </c>
      <c r="D156">
        <f t="shared" si="24"/>
        <v>549.40000000000646</v>
      </c>
      <c r="E156">
        <f t="shared" si="25"/>
        <v>160.84878862706364</v>
      </c>
      <c r="F156">
        <f t="shared" si="26"/>
        <v>0.97535318845528385</v>
      </c>
      <c r="G156">
        <f t="shared" si="26"/>
        <v>136.1614107344634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137.13676392291868</v>
      </c>
      <c r="L156">
        <f t="shared" si="22"/>
        <v>23.712024704144966</v>
      </c>
      <c r="M156">
        <f t="shared" si="28"/>
        <v>562.26011556998117</v>
      </c>
    </row>
    <row r="157" spans="1:13" x14ac:dyDescent="0.3">
      <c r="A157">
        <v>704.24999999999341</v>
      </c>
      <c r="B157">
        <v>421</v>
      </c>
      <c r="C157">
        <f t="shared" si="23"/>
        <v>278.13563390715387</v>
      </c>
      <c r="D157">
        <f t="shared" si="24"/>
        <v>549.3500000000065</v>
      </c>
      <c r="E157">
        <f t="shared" si="25"/>
        <v>142.86436609284613</v>
      </c>
      <c r="F157">
        <f t="shared" si="26"/>
        <v>1.103289915934526</v>
      </c>
      <c r="G157">
        <f t="shared" si="26"/>
        <v>142.15057818426712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143.25386810020166</v>
      </c>
      <c r="L157">
        <f t="shared" si="22"/>
        <v>-0.38950200735553153</v>
      </c>
      <c r="M157">
        <f t="shared" si="28"/>
        <v>0.15171181373398854</v>
      </c>
    </row>
    <row r="158" spans="1:13" x14ac:dyDescent="0.3">
      <c r="A158">
        <v>704.29999999999336</v>
      </c>
      <c r="B158">
        <v>460</v>
      </c>
      <c r="C158">
        <f t="shared" si="23"/>
        <v>278.1200564413715</v>
      </c>
      <c r="D158">
        <f t="shared" si="24"/>
        <v>549.30000000000655</v>
      </c>
      <c r="E158">
        <f t="shared" si="25"/>
        <v>181.8799435586285</v>
      </c>
      <c r="F158">
        <f t="shared" si="26"/>
        <v>1.2453128824380515</v>
      </c>
      <c r="G158">
        <f t="shared" si="26"/>
        <v>148.08269508039822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149.32800796283627</v>
      </c>
      <c r="L158">
        <f t="shared" si="22"/>
        <v>32.55193559579223</v>
      </c>
      <c r="M158">
        <f t="shared" si="28"/>
        <v>1059.6285110326053</v>
      </c>
    </row>
    <row r="159" spans="1:13" x14ac:dyDescent="0.3">
      <c r="A159">
        <v>704.34999999999332</v>
      </c>
      <c r="B159">
        <v>418</v>
      </c>
      <c r="C159">
        <f t="shared" si="23"/>
        <v>278.10447897558907</v>
      </c>
      <c r="D159">
        <f t="shared" si="24"/>
        <v>549.25000000000659</v>
      </c>
      <c r="E159">
        <f t="shared" si="25"/>
        <v>139.89552102441093</v>
      </c>
      <c r="F159">
        <f t="shared" si="26"/>
        <v>1.4025824619934724</v>
      </c>
      <c r="G159">
        <f t="shared" si="26"/>
        <v>153.92922423535867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155.33180669735214</v>
      </c>
      <c r="L159">
        <f t="shared" si="22"/>
        <v>-15.43628567294121</v>
      </c>
      <c r="M159">
        <f t="shared" si="28"/>
        <v>238.27891537665008</v>
      </c>
    </row>
    <row r="160" spans="1:13" x14ac:dyDescent="0.3">
      <c r="A160">
        <v>704.39999999999327</v>
      </c>
      <c r="B160">
        <v>415</v>
      </c>
      <c r="C160">
        <f t="shared" si="23"/>
        <v>278.08890150980665</v>
      </c>
      <c r="D160">
        <f t="shared" si="24"/>
        <v>549.20000000000664</v>
      </c>
      <c r="E160">
        <f t="shared" si="25"/>
        <v>136.91109849019335</v>
      </c>
      <c r="F160">
        <f t="shared" si="26"/>
        <v>1.5763019718163007</v>
      </c>
      <c r="G160">
        <f t="shared" si="26"/>
        <v>159.66103590280088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161.23733787461717</v>
      </c>
      <c r="L160">
        <f t="shared" si="22"/>
        <v>-24.326239384423815</v>
      </c>
      <c r="M160">
        <f t="shared" si="28"/>
        <v>591.76592258829237</v>
      </c>
    </row>
    <row r="161" spans="1:13" x14ac:dyDescent="0.3">
      <c r="A161">
        <v>704.44999999999322</v>
      </c>
      <c r="B161">
        <v>398</v>
      </c>
      <c r="C161">
        <f t="shared" si="23"/>
        <v>278.07332404402428</v>
      </c>
      <c r="D161">
        <f t="shared" si="24"/>
        <v>549.15000000000668</v>
      </c>
      <c r="E161">
        <f t="shared" si="25"/>
        <v>119.92667595597572</v>
      </c>
      <c r="F161">
        <f t="shared" si="26"/>
        <v>1.767712059857901</v>
      </c>
      <c r="G161">
        <f t="shared" si="26"/>
        <v>165.24864082512832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167.01635288498622</v>
      </c>
      <c r="L161">
        <f t="shared" si="22"/>
        <v>-47.089676929010494</v>
      </c>
      <c r="M161">
        <f t="shared" si="28"/>
        <v>2217.4376732785831</v>
      </c>
    </row>
    <row r="162" spans="1:13" x14ac:dyDescent="0.3">
      <c r="A162">
        <v>704.49999999999318</v>
      </c>
      <c r="B162">
        <v>438</v>
      </c>
      <c r="C162">
        <f t="shared" si="23"/>
        <v>278.05774657824179</v>
      </c>
      <c r="D162">
        <f t="shared" si="24"/>
        <v>549.10000000000673</v>
      </c>
      <c r="E162">
        <f t="shared" si="25"/>
        <v>159.94225342175821</v>
      </c>
      <c r="F162">
        <f t="shared" si="26"/>
        <v>1.9780839636614029</v>
      </c>
      <c r="G162">
        <f t="shared" si="26"/>
        <v>170.66243616457811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172.6405201282395</v>
      </c>
      <c r="L162">
        <f t="shared" si="22"/>
        <v>-12.698266706481292</v>
      </c>
      <c r="M162">
        <f t="shared" si="28"/>
        <v>161.24597734893123</v>
      </c>
    </row>
    <row r="163" spans="1:13" x14ac:dyDescent="0.3">
      <c r="A163">
        <v>704.54999999999313</v>
      </c>
      <c r="B163">
        <v>496</v>
      </c>
      <c r="C163">
        <f t="shared" si="23"/>
        <v>278.04216911245942</v>
      </c>
      <c r="D163">
        <f t="shared" si="24"/>
        <v>549.05000000000678</v>
      </c>
      <c r="E163">
        <f t="shared" si="25"/>
        <v>217.95783088754058</v>
      </c>
      <c r="F163">
        <f t="shared" si="26"/>
        <v>2.2087115934191459</v>
      </c>
      <c r="G163">
        <f t="shared" si="26"/>
        <v>175.87296155552681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178.08167314894595</v>
      </c>
      <c r="L163">
        <f t="shared" si="22"/>
        <v>39.876157738594628</v>
      </c>
      <c r="M163">
        <f t="shared" si="28"/>
        <v>1590.1079559932803</v>
      </c>
    </row>
    <row r="164" spans="1:13" x14ac:dyDescent="0.3">
      <c r="A164">
        <v>704.59999999999309</v>
      </c>
      <c r="B164">
        <v>460</v>
      </c>
      <c r="C164">
        <f t="shared" si="23"/>
        <v>278.02659164667699</v>
      </c>
      <c r="D164">
        <f t="shared" si="24"/>
        <v>549.00000000000682</v>
      </c>
      <c r="E164">
        <f t="shared" si="25"/>
        <v>181.97340835332301</v>
      </c>
      <c r="F164">
        <f t="shared" si="26"/>
        <v>2.4609024051673423</v>
      </c>
      <c r="G164">
        <f t="shared" si="26"/>
        <v>180.85116226063462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183.31206466580196</v>
      </c>
      <c r="L164">
        <f t="shared" si="22"/>
        <v>-1.3386563124789461</v>
      </c>
      <c r="M164">
        <f t="shared" si="28"/>
        <v>1.7920007229397299</v>
      </c>
    </row>
    <row r="165" spans="1:13" x14ac:dyDescent="0.3">
      <c r="A165">
        <v>704.64999999999304</v>
      </c>
      <c r="B165">
        <v>440</v>
      </c>
      <c r="C165">
        <f t="shared" si="23"/>
        <v>278.01101418089456</v>
      </c>
      <c r="D165">
        <f t="shared" si="24"/>
        <v>548.95000000000687</v>
      </c>
      <c r="E165">
        <f t="shared" si="25"/>
        <v>161.98898581910544</v>
      </c>
      <c r="F165">
        <f t="shared" si="26"/>
        <v>2.7359670452994003</v>
      </c>
      <c r="G165">
        <f t="shared" si="26"/>
        <v>185.5686562023287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188.30462324762809</v>
      </c>
      <c r="L165">
        <f t="shared" si="22"/>
        <v>-26.315637428522649</v>
      </c>
      <c r="M165">
        <f t="shared" si="28"/>
        <v>692.51277326946217</v>
      </c>
    </row>
    <row r="166" spans="1:13" x14ac:dyDescent="0.3">
      <c r="A166">
        <v>704.699999999993</v>
      </c>
      <c r="B166">
        <v>456</v>
      </c>
      <c r="C166">
        <f t="shared" si="23"/>
        <v>277.99543671511213</v>
      </c>
      <c r="D166">
        <f t="shared" si="24"/>
        <v>548.90000000000691</v>
      </c>
      <c r="E166">
        <f t="shared" si="25"/>
        <v>178.00456328488787</v>
      </c>
      <c r="F166">
        <f t="shared" si="26"/>
        <v>3.0352077649800298</v>
      </c>
      <c r="G166">
        <f t="shared" si="26"/>
        <v>189.99800147968145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193.03320924466149</v>
      </c>
      <c r="L166">
        <f t="shared" si="22"/>
        <v>-15.028645959773627</v>
      </c>
      <c r="M166">
        <f t="shared" si="28"/>
        <v>225.86019938422015</v>
      </c>
    </row>
    <row r="167" spans="1:13" x14ac:dyDescent="0.3">
      <c r="A167">
        <v>704.74999999999295</v>
      </c>
      <c r="B167">
        <v>493</v>
      </c>
      <c r="C167">
        <f t="shared" si="23"/>
        <v>277.97985924932971</v>
      </c>
      <c r="D167">
        <f t="shared" si="24"/>
        <v>548.85000000000696</v>
      </c>
      <c r="E167">
        <f t="shared" si="25"/>
        <v>215.02014075067029</v>
      </c>
      <c r="F167">
        <f t="shared" si="26"/>
        <v>3.3599056224945691</v>
      </c>
      <c r="G167">
        <f t="shared" si="26"/>
        <v>194.11296087370937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197.47286649620395</v>
      </c>
      <c r="L167">
        <f t="shared" si="22"/>
        <v>17.547274254466345</v>
      </c>
      <c r="M167">
        <f t="shared" si="28"/>
        <v>307.90683376145739</v>
      </c>
    </row>
    <row r="168" spans="1:13" x14ac:dyDescent="0.3">
      <c r="A168">
        <v>704.79999999999291</v>
      </c>
      <c r="B168">
        <v>525</v>
      </c>
      <c r="C168">
        <f t="shared" si="23"/>
        <v>277.96428178354734</v>
      </c>
      <c r="D168">
        <f t="shared" si="24"/>
        <v>548.800000000007</v>
      </c>
      <c r="E168">
        <f t="shared" si="25"/>
        <v>247.03571821645266</v>
      </c>
      <c r="F168">
        <f t="shared" si="26"/>
        <v>3.7113065129094727</v>
      </c>
      <c r="G168">
        <f t="shared" si="26"/>
        <v>197.88875979520634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201.6000663081158</v>
      </c>
      <c r="L168">
        <f t="shared" si="22"/>
        <v>45.435651908336865</v>
      </c>
      <c r="M168">
        <f t="shared" si="28"/>
        <v>2064.3984643355552</v>
      </c>
    </row>
    <row r="169" spans="1:13" x14ac:dyDescent="0.3">
      <c r="A169">
        <v>704.84999999999286</v>
      </c>
      <c r="B169">
        <v>507</v>
      </c>
      <c r="C169">
        <f t="shared" si="23"/>
        <v>277.94870431776485</v>
      </c>
      <c r="D169">
        <f t="shared" si="24"/>
        <v>548.75000000000705</v>
      </c>
      <c r="E169">
        <f t="shared" si="25"/>
        <v>229.05129568223515</v>
      </c>
      <c r="F169">
        <f t="shared" si="26"/>
        <v>4.0906060874271954</v>
      </c>
      <c r="G169">
        <f t="shared" si="26"/>
        <v>201.30233414097498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205.39294022840218</v>
      </c>
      <c r="L169">
        <f t="shared" si="22"/>
        <v>23.658355453832968</v>
      </c>
      <c r="M169">
        <f t="shared" si="28"/>
        <v>559.71778277990813</v>
      </c>
    </row>
    <row r="170" spans="1:13" x14ac:dyDescent="0.3">
      <c r="A170">
        <v>704.89999999999281</v>
      </c>
      <c r="B170">
        <v>470</v>
      </c>
      <c r="C170">
        <f t="shared" si="23"/>
        <v>277.93312685198248</v>
      </c>
      <c r="D170">
        <f t="shared" si="24"/>
        <v>548.70000000000709</v>
      </c>
      <c r="E170">
        <f t="shared" si="25"/>
        <v>192.06687314801752</v>
      </c>
      <c r="F170">
        <f t="shared" si="26"/>
        <v>4.4989336492050818</v>
      </c>
      <c r="G170">
        <f t="shared" si="26"/>
        <v>204.33256459800708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208.83149824721215</v>
      </c>
      <c r="L170">
        <f t="shared" si="22"/>
        <v>-16.764625099194632</v>
      </c>
      <c r="M170">
        <f t="shared" si="28"/>
        <v>281.05265471654661</v>
      </c>
    </row>
    <row r="171" spans="1:13" x14ac:dyDescent="0.3">
      <c r="A171">
        <v>704.94999999999277</v>
      </c>
      <c r="B171">
        <v>504</v>
      </c>
      <c r="C171">
        <f t="shared" si="23"/>
        <v>277.91754938620005</v>
      </c>
      <c r="D171">
        <f t="shared" si="24"/>
        <v>548.65000000000714</v>
      </c>
      <c r="E171">
        <f t="shared" si="25"/>
        <v>226.08245061379995</v>
      </c>
      <c r="F171">
        <f t="shared" si="26"/>
        <v>4.9373351378244932</v>
      </c>
      <c r="G171">
        <f t="shared" si="26"/>
        <v>206.96049407075736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211.89782920858187</v>
      </c>
      <c r="L171">
        <f t="shared" si="22"/>
        <v>14.184621405218081</v>
      </c>
      <c r="M171">
        <f t="shared" si="28"/>
        <v>201.20348440937099</v>
      </c>
    </row>
    <row r="172" spans="1:13" x14ac:dyDescent="0.3">
      <c r="A172">
        <v>704.99999999999272</v>
      </c>
      <c r="B172">
        <v>526</v>
      </c>
      <c r="C172">
        <f t="shared" si="23"/>
        <v>277.90197192041762</v>
      </c>
      <c r="D172">
        <f t="shared" si="24"/>
        <v>548.60000000000719</v>
      </c>
      <c r="E172">
        <f t="shared" si="25"/>
        <v>248.09802807958238</v>
      </c>
      <c r="F172">
        <f t="shared" si="26"/>
        <v>5.4067553406334303</v>
      </c>
      <c r="G172">
        <f t="shared" si="26"/>
        <v>209.16952510276272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214.57628044339614</v>
      </c>
      <c r="L172">
        <f t="shared" si="22"/>
        <v>33.521747636186234</v>
      </c>
      <c r="M172">
        <f t="shared" si="28"/>
        <v>1123.7075645841574</v>
      </c>
    </row>
    <row r="173" spans="1:13" x14ac:dyDescent="0.3">
      <c r="A173">
        <v>705.04999999999268</v>
      </c>
      <c r="B173">
        <v>483</v>
      </c>
      <c r="C173">
        <f t="shared" si="23"/>
        <v>277.88639445463525</v>
      </c>
      <c r="D173">
        <f t="shared" si="24"/>
        <v>548.55000000000723</v>
      </c>
      <c r="E173">
        <f t="shared" si="25"/>
        <v>205.11360554536475</v>
      </c>
      <c r="F173">
        <f t="shared" si="26"/>
        <v>5.9080194953771299</v>
      </c>
      <c r="G173">
        <f t="shared" si="26"/>
        <v>210.94559441775974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216.85361391313685</v>
      </c>
      <c r="L173">
        <f t="shared" si="22"/>
        <v>-11.740008367772106</v>
      </c>
      <c r="M173">
        <f t="shared" si="28"/>
        <v>137.82779647535907</v>
      </c>
    </row>
    <row r="174" spans="1:13" x14ac:dyDescent="0.3">
      <c r="A174">
        <v>705.09999999999263</v>
      </c>
      <c r="B174">
        <v>531</v>
      </c>
      <c r="C174">
        <f t="shared" si="23"/>
        <v>277.87081698885277</v>
      </c>
      <c r="D174">
        <f t="shared" si="24"/>
        <v>548.50000000000728</v>
      </c>
      <c r="E174">
        <f t="shared" si="25"/>
        <v>253.12918301114723</v>
      </c>
      <c r="F174">
        <f t="shared" si="26"/>
        <v>6.4418144743587007</v>
      </c>
      <c r="G174">
        <f t="shared" si="26"/>
        <v>212.27732201310585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218.71913648746454</v>
      </c>
      <c r="L174">
        <f t="shared" si="22"/>
        <v>34.410046523682695</v>
      </c>
      <c r="M174">
        <f t="shared" si="28"/>
        <v>1184.0513017620076</v>
      </c>
    </row>
    <row r="175" spans="1:13" x14ac:dyDescent="0.3">
      <c r="A175">
        <v>705.14999999999259</v>
      </c>
      <c r="B175">
        <v>489</v>
      </c>
      <c r="C175">
        <f t="shared" si="23"/>
        <v>277.8552395230704</v>
      </c>
      <c r="D175">
        <f t="shared" si="24"/>
        <v>548.45000000000732</v>
      </c>
      <c r="E175">
        <f t="shared" si="25"/>
        <v>211.1447604769296</v>
      </c>
      <c r="F175">
        <f t="shared" si="26"/>
        <v>7.008669765275175</v>
      </c>
      <c r="G175">
        <f t="shared" si="26"/>
        <v>213.15613259446795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220.16480235974313</v>
      </c>
      <c r="L175">
        <f t="shared" si="22"/>
        <v>-9.0200418828135298</v>
      </c>
      <c r="M175">
        <f t="shared" si="28"/>
        <v>81.361155567710242</v>
      </c>
    </row>
    <row r="176" spans="1:13" x14ac:dyDescent="0.3">
      <c r="A176">
        <v>705.19999999999254</v>
      </c>
      <c r="B176">
        <v>469</v>
      </c>
      <c r="C176">
        <f t="shared" si="23"/>
        <v>277.83966205728797</v>
      </c>
      <c r="D176">
        <f t="shared" si="24"/>
        <v>548.40000000000737</v>
      </c>
      <c r="E176">
        <f t="shared" si="25"/>
        <v>191.16033794271203</v>
      </c>
      <c r="F176">
        <f t="shared" si="26"/>
        <v>7.6089384872587251</v>
      </c>
      <c r="G176">
        <f t="shared" si="26"/>
        <v>213.57634753901726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221.18528602627597</v>
      </c>
      <c r="L176">
        <f t="shared" si="22"/>
        <v>-30.024948083563942</v>
      </c>
      <c r="M176">
        <f t="shared" si="28"/>
        <v>901.49750742071001</v>
      </c>
    </row>
    <row r="177" spans="1:13" x14ac:dyDescent="0.3">
      <c r="A177">
        <v>705.2499999999925</v>
      </c>
      <c r="B177">
        <v>417</v>
      </c>
      <c r="C177">
        <f t="shared" si="23"/>
        <v>277.82408459150554</v>
      </c>
      <c r="D177">
        <f t="shared" si="24"/>
        <v>548.35000000000741</v>
      </c>
      <c r="E177">
        <f t="shared" si="25"/>
        <v>139.17591540849446</v>
      </c>
      <c r="F177">
        <f t="shared" si="26"/>
        <v>8.242778701901436</v>
      </c>
      <c r="G177">
        <f t="shared" si="26"/>
        <v>213.53524600741488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221.77802470931633</v>
      </c>
      <c r="L177">
        <f t="shared" si="22"/>
        <v>-82.602109300821866</v>
      </c>
      <c r="M177">
        <f t="shared" si="28"/>
        <v>6823.1084609449217</v>
      </c>
    </row>
    <row r="178" spans="1:13" x14ac:dyDescent="0.3">
      <c r="A178">
        <v>705.29999999999245</v>
      </c>
      <c r="B178">
        <v>496</v>
      </c>
      <c r="C178">
        <f t="shared" si="23"/>
        <v>277.80850712572311</v>
      </c>
      <c r="D178">
        <f t="shared" si="24"/>
        <v>548.30000000000746</v>
      </c>
      <c r="E178">
        <f t="shared" si="25"/>
        <v>218.19149287427689</v>
      </c>
      <c r="F178">
        <f t="shared" si="26"/>
        <v>8.9101352975292691</v>
      </c>
      <c r="G178">
        <f t="shared" si="26"/>
        <v>213.03309428450916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221.94322958203844</v>
      </c>
      <c r="L178">
        <f t="shared" si="22"/>
        <v>-3.7517367077615518</v>
      </c>
      <c r="M178">
        <f t="shared" si="28"/>
        <v>14.075528324365488</v>
      </c>
    </row>
    <row r="179" spans="1:13" x14ac:dyDescent="0.3">
      <c r="A179">
        <v>705.34999999999241</v>
      </c>
      <c r="B179">
        <v>490</v>
      </c>
      <c r="C179">
        <f t="shared" si="23"/>
        <v>277.79292965994068</v>
      </c>
      <c r="D179">
        <f t="shared" si="24"/>
        <v>548.2500000000075</v>
      </c>
      <c r="E179">
        <f t="shared" si="25"/>
        <v>212.20707034005932</v>
      </c>
      <c r="F179">
        <f t="shared" si="26"/>
        <v>9.6107227400966657</v>
      </c>
      <c r="G179">
        <f t="shared" si="26"/>
        <v>212.07314290610228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221.68386564619894</v>
      </c>
      <c r="L179">
        <f t="shared" si="22"/>
        <v>-9.4767953061396213</v>
      </c>
      <c r="M179">
        <f t="shared" si="28"/>
        <v>89.809649274469962</v>
      </c>
    </row>
    <row r="180" spans="1:13" x14ac:dyDescent="0.3">
      <c r="A180">
        <v>705.39999999999236</v>
      </c>
      <c r="B180">
        <v>504</v>
      </c>
      <c r="C180">
        <f t="shared" si="23"/>
        <v>277.77735219415831</v>
      </c>
      <c r="D180">
        <f t="shared" si="24"/>
        <v>548.20000000000755</v>
      </c>
      <c r="E180">
        <f t="shared" si="25"/>
        <v>226.22264780584169</v>
      </c>
      <c r="F180">
        <f t="shared" si="26"/>
        <v>10.344008995199065</v>
      </c>
      <c r="G180">
        <f t="shared" si="26"/>
        <v>210.66159161515816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221.00560061035722</v>
      </c>
      <c r="L180">
        <f t="shared" si="22"/>
        <v>5.2170471954844686</v>
      </c>
      <c r="M180">
        <f t="shared" si="28"/>
        <v>27.217581439912358</v>
      </c>
    </row>
    <row r="181" spans="1:13" x14ac:dyDescent="0.3">
      <c r="A181">
        <v>705.44999999999231</v>
      </c>
      <c r="B181">
        <v>521</v>
      </c>
      <c r="C181">
        <f t="shared" si="23"/>
        <v>277.76177472837583</v>
      </c>
      <c r="D181">
        <f t="shared" si="24"/>
        <v>548.15000000000759</v>
      </c>
      <c r="E181">
        <f t="shared" si="25"/>
        <v>243.23822527162417</v>
      </c>
      <c r="F181">
        <f t="shared" si="26"/>
        <v>11.109200932286036</v>
      </c>
      <c r="G181">
        <f t="shared" si="26"/>
        <v>208.80752267599721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219.91672360828323</v>
      </c>
      <c r="L181">
        <f t="shared" si="22"/>
        <v>23.321501663340939</v>
      </c>
      <c r="M181">
        <f t="shared" si="28"/>
        <v>543.89243983321421</v>
      </c>
    </row>
    <row r="182" spans="1:13" x14ac:dyDescent="0.3">
      <c r="A182">
        <v>705.49999999999227</v>
      </c>
      <c r="B182">
        <v>516</v>
      </c>
      <c r="C182">
        <f t="shared" si="23"/>
        <v>277.74619726259345</v>
      </c>
      <c r="D182">
        <f t="shared" si="24"/>
        <v>548.10000000000764</v>
      </c>
      <c r="E182">
        <f t="shared" si="25"/>
        <v>238.25380273740655</v>
      </c>
      <c r="F182">
        <f t="shared" si="26"/>
        <v>11.905231523697848</v>
      </c>
      <c r="G182">
        <f t="shared" si="26"/>
        <v>206.52280354995688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218.42803507365471</v>
      </c>
      <c r="L182">
        <f t="shared" si="22"/>
        <v>19.825767663751833</v>
      </c>
      <c r="M182">
        <f t="shared" si="28"/>
        <v>393.0610634570678</v>
      </c>
    </row>
    <row r="183" spans="1:13" x14ac:dyDescent="0.3">
      <c r="A183">
        <v>705.54999999999222</v>
      </c>
      <c r="B183">
        <v>467</v>
      </c>
      <c r="C183">
        <f t="shared" si="23"/>
        <v>277.73061979681103</v>
      </c>
      <c r="D183">
        <f t="shared" si="24"/>
        <v>548.05000000000769</v>
      </c>
      <c r="E183">
        <f t="shared" si="25"/>
        <v>189.26938020318897</v>
      </c>
      <c r="F183">
        <f t="shared" si="26"/>
        <v>12.730749147209854</v>
      </c>
      <c r="G183">
        <f t="shared" si="26"/>
        <v>203.82196039152578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216.55270953873563</v>
      </c>
      <c r="L183">
        <f t="shared" si="22"/>
        <v>-27.283329335546654</v>
      </c>
      <c r="M183">
        <f t="shared" si="28"/>
        <v>744.38005963190062</v>
      </c>
    </row>
    <row r="184" spans="1:13" x14ac:dyDescent="0.3">
      <c r="A184">
        <v>705.59999999999218</v>
      </c>
      <c r="B184">
        <v>525</v>
      </c>
      <c r="C184">
        <f t="shared" si="23"/>
        <v>277.7150423310286</v>
      </c>
      <c r="D184">
        <f t="shared" si="24"/>
        <v>548.00000000000773</v>
      </c>
      <c r="E184">
        <f t="shared" si="25"/>
        <v>247.2849576689714</v>
      </c>
      <c r="F184">
        <f t="shared" si="26"/>
        <v>13.584109291007845</v>
      </c>
      <c r="G184">
        <f t="shared" si="26"/>
        <v>200.72202425139224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214.30613354240009</v>
      </c>
      <c r="L184">
        <f t="shared" si="22"/>
        <v>32.978824126571311</v>
      </c>
      <c r="M184">
        <f t="shared" si="28"/>
        <v>1087.602840771322</v>
      </c>
    </row>
    <row r="185" spans="1:13" x14ac:dyDescent="0.3">
      <c r="A185">
        <v>705.64999999999213</v>
      </c>
      <c r="B185">
        <v>523</v>
      </c>
      <c r="C185">
        <f t="shared" si="23"/>
        <v>277.69946486524623</v>
      </c>
      <c r="D185">
        <f t="shared" si="24"/>
        <v>547.95000000000778</v>
      </c>
      <c r="E185">
        <f t="shared" si="25"/>
        <v>245.30053513475377</v>
      </c>
      <c r="F185">
        <f t="shared" si="26"/>
        <v>14.463368944193157</v>
      </c>
      <c r="G185">
        <f t="shared" si="26"/>
        <v>197.24235226413614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211.70572120832929</v>
      </c>
      <c r="L185">
        <f t="shared" si="22"/>
        <v>33.594813926424479</v>
      </c>
      <c r="M185">
        <f t="shared" si="28"/>
        <v>1128.6115227510841</v>
      </c>
    </row>
    <row r="186" spans="1:13" x14ac:dyDescent="0.3">
      <c r="A186">
        <v>705.69999999999209</v>
      </c>
      <c r="B186">
        <v>507</v>
      </c>
      <c r="C186">
        <f t="shared" si="23"/>
        <v>277.68388739946374</v>
      </c>
      <c r="D186">
        <f t="shared" si="24"/>
        <v>547.90000000000782</v>
      </c>
      <c r="E186">
        <f t="shared" si="25"/>
        <v>229.31611260053626</v>
      </c>
      <c r="F186">
        <f t="shared" si="26"/>
        <v>15.366283933905528</v>
      </c>
      <c r="G186">
        <f t="shared" si="26"/>
        <v>193.40442644625034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208.77071038015586</v>
      </c>
      <c r="L186">
        <f t="shared" si="22"/>
        <v>20.545402220380396</v>
      </c>
      <c r="M186">
        <f t="shared" si="28"/>
        <v>422.11355239721172</v>
      </c>
    </row>
    <row r="187" spans="1:13" x14ac:dyDescent="0.3">
      <c r="A187">
        <v>705.74999999999204</v>
      </c>
      <c r="B187">
        <v>463</v>
      </c>
      <c r="C187">
        <f t="shared" si="23"/>
        <v>277.66830993368137</v>
      </c>
      <c r="D187">
        <f t="shared" si="24"/>
        <v>547.85000000000787</v>
      </c>
      <c r="E187">
        <f t="shared" si="25"/>
        <v>185.33169006631863</v>
      </c>
      <c r="F187">
        <f t="shared" si="26"/>
        <v>16.290309441961362</v>
      </c>
      <c r="G187">
        <f t="shared" si="26"/>
        <v>189.23163302861221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205.52194247057358</v>
      </c>
      <c r="L187">
        <f t="shared" si="22"/>
        <v>-20.190252404254949</v>
      </c>
      <c r="M187">
        <f t="shared" si="28"/>
        <v>407.64629214752273</v>
      </c>
    </row>
    <row r="188" spans="1:13" x14ac:dyDescent="0.3">
      <c r="A188">
        <v>705.799999999992</v>
      </c>
      <c r="B188">
        <v>457</v>
      </c>
      <c r="C188">
        <f t="shared" si="23"/>
        <v>277.65273246789894</v>
      </c>
      <c r="D188">
        <f t="shared" si="24"/>
        <v>547.80000000000791</v>
      </c>
      <c r="E188">
        <f t="shared" si="25"/>
        <v>179.34726753210106</v>
      </c>
      <c r="F188">
        <f t="shared" si="26"/>
        <v>17.232603899678942</v>
      </c>
      <c r="G188">
        <f t="shared" si="26"/>
        <v>184.74902549139387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201.9816293910728</v>
      </c>
      <c r="L188">
        <f t="shared" si="22"/>
        <v>-22.634361858971744</v>
      </c>
      <c r="M188">
        <f t="shared" si="28"/>
        <v>512.31433676287486</v>
      </c>
    </row>
    <row r="189" spans="1:13" x14ac:dyDescent="0.3">
      <c r="A189">
        <v>705.84999999999195</v>
      </c>
      <c r="B189">
        <v>507</v>
      </c>
      <c r="C189">
        <f t="shared" si="23"/>
        <v>277.63715500211651</v>
      </c>
      <c r="D189">
        <f t="shared" si="24"/>
        <v>547.75000000000796</v>
      </c>
      <c r="E189">
        <f t="shared" si="25"/>
        <v>229.36284499788349</v>
      </c>
      <c r="F189">
        <f t="shared" si="26"/>
        <v>18.190036419588864</v>
      </c>
      <c r="G189">
        <f t="shared" si="26"/>
        <v>179.98307465489452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198.17311107448339</v>
      </c>
      <c r="L189">
        <f t="shared" si="22"/>
        <v>31.189733923400098</v>
      </c>
      <c r="M189">
        <f t="shared" si="28"/>
        <v>972.79950221249487</v>
      </c>
    </row>
    <row r="190" spans="1:13" x14ac:dyDescent="0.3">
      <c r="A190">
        <v>705.89999999999191</v>
      </c>
      <c r="B190">
        <v>441</v>
      </c>
      <c r="C190">
        <f t="shared" si="23"/>
        <v>277.62157753633409</v>
      </c>
      <c r="D190">
        <f t="shared" si="24"/>
        <v>547.700000000008</v>
      </c>
      <c r="E190">
        <f t="shared" si="25"/>
        <v>163.37842246366591</v>
      </c>
      <c r="F190">
        <f t="shared" si="26"/>
        <v>19.159197877442416</v>
      </c>
      <c r="G190">
        <f t="shared" si="26"/>
        <v>174.9614093044126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194.12060718185501</v>
      </c>
      <c r="L190">
        <f t="shared" si="22"/>
        <v>-30.742184718189094</v>
      </c>
      <c r="M190">
        <f t="shared" si="28"/>
        <v>945.08192124725906</v>
      </c>
    </row>
    <row r="191" spans="1:13" x14ac:dyDescent="0.3">
      <c r="A191">
        <v>705.94999999999186</v>
      </c>
      <c r="B191">
        <v>431</v>
      </c>
      <c r="C191">
        <f t="shared" si="23"/>
        <v>277.60600007055166</v>
      </c>
      <c r="D191">
        <f t="shared" si="24"/>
        <v>547.65000000000805</v>
      </c>
      <c r="E191">
        <f t="shared" si="25"/>
        <v>153.39399992944834</v>
      </c>
      <c r="F191">
        <f t="shared" si="26"/>
        <v>20.136415707911887</v>
      </c>
      <c r="G191">
        <f t="shared" si="26"/>
        <v>169.71255088989835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189.84896659781023</v>
      </c>
      <c r="L191">
        <f t="shared" si="22"/>
        <v>-36.454966668361891</v>
      </c>
      <c r="M191">
        <f t="shared" si="28"/>
        <v>1328.9645947913764</v>
      </c>
    </row>
    <row r="192" spans="1:13" x14ac:dyDescent="0.3">
      <c r="A192">
        <v>705.99999999999181</v>
      </c>
      <c r="B192">
        <v>453</v>
      </c>
      <c r="C192">
        <f t="shared" si="23"/>
        <v>277.59042260476929</v>
      </c>
      <c r="D192">
        <f t="shared" si="24"/>
        <v>547.60000000000809</v>
      </c>
      <c r="E192">
        <f t="shared" si="25"/>
        <v>175.40957739523071</v>
      </c>
      <c r="F192">
        <f t="shared" si="26"/>
        <v>21.117772423345077</v>
      </c>
      <c r="G192">
        <f t="shared" si="26"/>
        <v>164.26564584194622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185.38341826529131</v>
      </c>
      <c r="L192">
        <f t="shared" si="22"/>
        <v>-9.9738408700605987</v>
      </c>
      <c r="M192">
        <f t="shared" si="28"/>
        <v>99.47750170129116</v>
      </c>
    </row>
    <row r="193" spans="1:13" x14ac:dyDescent="0.3">
      <c r="A193">
        <v>706.04999999999177</v>
      </c>
      <c r="B193">
        <v>451</v>
      </c>
      <c r="C193">
        <f t="shared" si="23"/>
        <v>277.5748451389868</v>
      </c>
      <c r="D193">
        <f t="shared" si="24"/>
        <v>547.55000000000814</v>
      </c>
      <c r="E193">
        <f t="shared" si="25"/>
        <v>173.4251548610132</v>
      </c>
      <c r="F193">
        <f t="shared" si="26"/>
        <v>22.099127807740953</v>
      </c>
      <c r="G193">
        <f t="shared" si="26"/>
        <v>158.65019898620571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180.74932679394666</v>
      </c>
      <c r="L193">
        <f t="shared" si="22"/>
        <v>-7.3241719329334671</v>
      </c>
      <c r="M193">
        <f t="shared" si="28"/>
        <v>53.643494503170359</v>
      </c>
    </row>
    <row r="194" spans="1:13" x14ac:dyDescent="0.3">
      <c r="A194">
        <v>706.09999999999172</v>
      </c>
      <c r="B194">
        <v>465</v>
      </c>
      <c r="C194">
        <f t="shared" si="23"/>
        <v>277.55926767320443</v>
      </c>
      <c r="D194">
        <f t="shared" si="24"/>
        <v>547.50000000000819</v>
      </c>
      <c r="E194">
        <f t="shared" si="25"/>
        <v>187.44073232679557</v>
      </c>
      <c r="F194">
        <f t="shared" si="26"/>
        <v>23.076144678721903</v>
      </c>
      <c r="G194">
        <f t="shared" si="26"/>
        <v>152.89581142126835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175.97195609999025</v>
      </c>
      <c r="L194">
        <f t="shared" si="22"/>
        <v>11.468776226805318</v>
      </c>
      <c r="M194">
        <f t="shared" si="28"/>
        <v>131.53282814053483</v>
      </c>
    </row>
    <row r="195" spans="1:13" x14ac:dyDescent="0.3">
      <c r="A195">
        <v>706.14999999999168</v>
      </c>
      <c r="B195">
        <v>505</v>
      </c>
      <c r="C195">
        <f t="shared" si="23"/>
        <v>277.543690207422</v>
      </c>
      <c r="D195">
        <f t="shared" si="24"/>
        <v>547.45000000000823</v>
      </c>
      <c r="E195">
        <f t="shared" si="25"/>
        <v>227.456309792578</v>
      </c>
      <c r="F195">
        <f t="shared" si="26"/>
        <v>24.044318049756935</v>
      </c>
      <c r="G195">
        <f t="shared" si="26"/>
        <v>147.03192605442402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171.07624410418094</v>
      </c>
      <c r="L195">
        <f t="shared" si="22"/>
        <v>56.380065688397053</v>
      </c>
      <c r="M195">
        <f t="shared" si="28"/>
        <v>3178.7118070279666</v>
      </c>
    </row>
    <row r="196" spans="1:13" x14ac:dyDescent="0.3">
      <c r="A196">
        <v>706.19999999999163</v>
      </c>
      <c r="B196">
        <v>459</v>
      </c>
      <c r="C196">
        <f t="shared" si="23"/>
        <v>277.52811274163957</v>
      </c>
      <c r="D196">
        <f t="shared" si="24"/>
        <v>547.40000000000828</v>
      </c>
      <c r="E196">
        <f t="shared" si="25"/>
        <v>181.47188725836043</v>
      </c>
      <c r="F196">
        <f t="shared" si="26"/>
        <v>24.999007464386661</v>
      </c>
      <c r="G196">
        <f t="shared" si="26"/>
        <v>141.08758377029329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166.08659123467996</v>
      </c>
      <c r="L196">
        <f t="shared" si="22"/>
        <v>15.385296023680468</v>
      </c>
      <c r="M196">
        <f t="shared" si="28"/>
        <v>236.707333736278</v>
      </c>
    </row>
    <row r="197" spans="1:13" x14ac:dyDescent="0.3">
      <c r="A197">
        <v>706.24999999999159</v>
      </c>
      <c r="B197">
        <v>445</v>
      </c>
      <c r="C197">
        <f t="shared" si="23"/>
        <v>277.5125352758572</v>
      </c>
      <c r="D197">
        <f t="shared" si="24"/>
        <v>547.35000000000832</v>
      </c>
      <c r="E197">
        <f t="shared" si="25"/>
        <v>167.4874647241428</v>
      </c>
      <c r="F197">
        <f t="shared" si="26"/>
        <v>25.935472214915283</v>
      </c>
      <c r="G197">
        <f t="shared" si="26"/>
        <v>135.09119294502858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161.02666515994386</v>
      </c>
      <c r="L197">
        <f t="shared" si="22"/>
        <v>6.4607995641989362</v>
      </c>
      <c r="M197">
        <f t="shared" si="28"/>
        <v>41.741931008753163</v>
      </c>
    </row>
    <row r="198" spans="1:13" x14ac:dyDescent="0.3">
      <c r="A198">
        <v>706.29999999999154</v>
      </c>
      <c r="B198">
        <v>427</v>
      </c>
      <c r="C198">
        <f t="shared" si="23"/>
        <v>277.49695781007472</v>
      </c>
      <c r="D198">
        <f t="shared" si="24"/>
        <v>547.30000000000837</v>
      </c>
      <c r="E198">
        <f t="shared" si="25"/>
        <v>149.50304218992528</v>
      </c>
      <c r="F198">
        <f t="shared" si="26"/>
        <v>26.848909101199283</v>
      </c>
      <c r="G198">
        <f t="shared" si="26"/>
        <v>129.070314720044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155.91922382124329</v>
      </c>
      <c r="L198">
        <f t="shared" si="22"/>
        <v>-6.4161816313180111</v>
      </c>
      <c r="M198">
        <f t="shared" si="28"/>
        <v>41.167386726062652</v>
      </c>
    </row>
    <row r="199" spans="1:13" x14ac:dyDescent="0.3">
      <c r="A199">
        <v>706.3499999999915</v>
      </c>
      <c r="B199">
        <v>432</v>
      </c>
      <c r="C199">
        <f t="shared" si="23"/>
        <v>277.48138034429235</v>
      </c>
      <c r="D199">
        <f t="shared" si="24"/>
        <v>547.25000000000841</v>
      </c>
      <c r="E199">
        <f t="shared" si="25"/>
        <v>154.51861965570765</v>
      </c>
      <c r="F199">
        <f t="shared" si="26"/>
        <v>27.734492332006628</v>
      </c>
      <c r="G199">
        <f t="shared" si="26"/>
        <v>123.05146612111983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150.78595845312645</v>
      </c>
      <c r="L199">
        <f t="shared" si="22"/>
        <v>3.7326612025811983</v>
      </c>
      <c r="M199">
        <f t="shared" si="28"/>
        <v>13.932759653254918</v>
      </c>
    </row>
    <row r="200" spans="1:13" x14ac:dyDescent="0.3">
      <c r="A200">
        <v>706.39999999999145</v>
      </c>
      <c r="B200">
        <v>418</v>
      </c>
      <c r="C200">
        <f t="shared" si="23"/>
        <v>277.46580287850992</v>
      </c>
      <c r="D200">
        <f t="shared" si="24"/>
        <v>547.20000000000846</v>
      </c>
      <c r="E200">
        <f t="shared" si="25"/>
        <v>140.53419712149008</v>
      </c>
      <c r="F200">
        <f t="shared" si="26"/>
        <v>28.587415123146666</v>
      </c>
      <c r="G200">
        <f t="shared" si="26"/>
        <v>117.0599427586267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145.64735788177336</v>
      </c>
      <c r="L200">
        <f t="shared" si="22"/>
        <v>-5.1131607602832787</v>
      </c>
      <c r="M200">
        <f t="shared" si="28"/>
        <v>26.144412960500677</v>
      </c>
    </row>
    <row r="201" spans="1:13" x14ac:dyDescent="0.3">
      <c r="A201">
        <v>706.44999999999141</v>
      </c>
      <c r="B201">
        <v>400</v>
      </c>
      <c r="C201">
        <f t="shared" si="23"/>
        <v>277.45022541272749</v>
      </c>
      <c r="D201">
        <f t="shared" si="24"/>
        <v>547.1500000000085</v>
      </c>
      <c r="E201">
        <f t="shared" si="25"/>
        <v>122.54977458727251</v>
      </c>
      <c r="F201">
        <f t="shared" si="26"/>
        <v>29.402932504320901</v>
      </c>
      <c r="G201">
        <f t="shared" si="26"/>
        <v>111.11966248008349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140.52259498440441</v>
      </c>
      <c r="L201">
        <f t="shared" si="22"/>
        <v>-17.972820397131898</v>
      </c>
      <c r="M201">
        <f t="shared" si="28"/>
        <v>323.0222730275604</v>
      </c>
    </row>
    <row r="202" spans="1:13" x14ac:dyDescent="0.3">
      <c r="A202">
        <v>706.49999999999136</v>
      </c>
      <c r="B202">
        <v>403</v>
      </c>
      <c r="C202">
        <f t="shared" si="23"/>
        <v>277.43464794694506</v>
      </c>
      <c r="D202">
        <f t="shared" si="24"/>
        <v>547.10000000000855</v>
      </c>
      <c r="E202">
        <f t="shared" si="25"/>
        <v>125.56535205305494</v>
      </c>
      <c r="F202">
        <f t="shared" si="26"/>
        <v>30.1764048114715</v>
      </c>
      <c r="G202">
        <f t="shared" si="26"/>
        <v>105.25303097484266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135.42943578631417</v>
      </c>
      <c r="L202">
        <f t="shared" si="22"/>
        <v>-9.8640837332592355</v>
      </c>
      <c r="M202">
        <f t="shared" si="28"/>
        <v>97.300147896749451</v>
      </c>
    </row>
    <row r="203" spans="1:13" x14ac:dyDescent="0.3">
      <c r="A203">
        <v>706.54999999999131</v>
      </c>
      <c r="B203">
        <v>365</v>
      </c>
      <c r="C203">
        <f t="shared" si="23"/>
        <v>277.41907048116263</v>
      </c>
      <c r="D203">
        <f t="shared" si="24"/>
        <v>547.05000000000859</v>
      </c>
      <c r="E203">
        <f t="shared" si="25"/>
        <v>87.580929518837365</v>
      </c>
      <c r="F203">
        <f t="shared" si="26"/>
        <v>30.90334131424197</v>
      </c>
      <c r="G203">
        <f t="shared" si="26"/>
        <v>99.480829959738102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130.38417127398009</v>
      </c>
      <c r="L203">
        <f t="shared" si="22"/>
        <v>-42.803241755142722</v>
      </c>
      <c r="M203">
        <f t="shared" si="28"/>
        <v>1832.1175047491934</v>
      </c>
    </row>
    <row r="204" spans="1:13" x14ac:dyDescent="0.3">
      <c r="A204">
        <v>706.59999999999127</v>
      </c>
      <c r="B204">
        <v>391</v>
      </c>
      <c r="C204">
        <f t="shared" si="23"/>
        <v>277.40349301538026</v>
      </c>
      <c r="D204">
        <f t="shared" si="24"/>
        <v>547.00000000000864</v>
      </c>
      <c r="E204">
        <f t="shared" si="25"/>
        <v>113.59650698461974</v>
      </c>
      <c r="F204">
        <f t="shared" si="26"/>
        <v>31.579443409802813</v>
      </c>
      <c r="G204">
        <f t="shared" si="26"/>
        <v>93.822128211031924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125.40157162083474</v>
      </c>
      <c r="L204">
        <f t="shared" ref="L204:L262" si="30">E204-K204</f>
        <v>-11.805064636215008</v>
      </c>
      <c r="M204">
        <f t="shared" si="28"/>
        <v>139.35955106521416</v>
      </c>
    </row>
    <row r="205" spans="1:13" x14ac:dyDescent="0.3">
      <c r="A205">
        <v>706.64999999999122</v>
      </c>
      <c r="B205">
        <v>429</v>
      </c>
      <c r="C205">
        <f t="shared" ref="C205:C262" si="31">$P$12*A205+$Q$12</f>
        <v>277.38791554959778</v>
      </c>
      <c r="D205">
        <f t="shared" ref="D205:D262" si="32">$E$2-A205-$N$5</f>
        <v>546.95000000000869</v>
      </c>
      <c r="E205">
        <f t="shared" ref="E205:E262" si="33">B205-C205</f>
        <v>151.61208445040222</v>
      </c>
      <c r="F205">
        <f t="shared" ref="F205:I263" si="34">F$5*EXP(-(($D205-F$6)^2)/(2*F$7^2))</f>
        <v>32.200646805356072</v>
      </c>
      <c r="G205">
        <f t="shared" si="34"/>
        <v>88.294215358459653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120.49486216381572</v>
      </c>
      <c r="L205">
        <f t="shared" si="30"/>
        <v>31.117222286586497</v>
      </c>
      <c r="M205">
        <f t="shared" ref="M205:M262" si="36">(L205)^2</f>
        <v>968.28152283283532</v>
      </c>
    </row>
    <row r="206" spans="1:13" x14ac:dyDescent="0.3">
      <c r="A206">
        <v>706.69999999999118</v>
      </c>
      <c r="B206">
        <v>363</v>
      </c>
      <c r="C206">
        <f t="shared" si="31"/>
        <v>277.37233808381541</v>
      </c>
      <c r="D206">
        <f t="shared" si="32"/>
        <v>546.90000000000873</v>
      </c>
      <c r="E206">
        <f t="shared" si="33"/>
        <v>85.627661916184593</v>
      </c>
      <c r="F206">
        <f t="shared" si="34"/>
        <v>32.763162112549985</v>
      </c>
      <c r="G206">
        <f t="shared" si="34"/>
        <v>82.912558027478696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115.67572014002869</v>
      </c>
      <c r="L206">
        <f t="shared" si="30"/>
        <v>-30.048058223844095</v>
      </c>
      <c r="M206">
        <f t="shared" si="36"/>
        <v>902.88580302352477</v>
      </c>
    </row>
    <row r="207" spans="1:13" x14ac:dyDescent="0.3">
      <c r="A207">
        <v>706.74999999999113</v>
      </c>
      <c r="B207">
        <v>402</v>
      </c>
      <c r="C207">
        <f t="shared" si="31"/>
        <v>277.35676061803298</v>
      </c>
      <c r="D207">
        <f t="shared" si="32"/>
        <v>546.85000000000878</v>
      </c>
      <c r="E207">
        <f t="shared" si="33"/>
        <v>124.64323938196702</v>
      </c>
      <c r="F207">
        <f t="shared" si="34"/>
        <v>33.263513288038212</v>
      </c>
      <c r="G207">
        <f t="shared" si="34"/>
        <v>77.690777611123536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110.95429089916175</v>
      </c>
      <c r="L207">
        <f t="shared" si="30"/>
        <v>13.688948482805273</v>
      </c>
      <c r="M207">
        <f t="shared" si="36"/>
        <v>187.38731056489678</v>
      </c>
    </row>
    <row r="208" spans="1:13" x14ac:dyDescent="0.3">
      <c r="A208">
        <v>706.79999999999109</v>
      </c>
      <c r="B208">
        <v>397</v>
      </c>
      <c r="C208">
        <f t="shared" si="31"/>
        <v>277.34118315225055</v>
      </c>
      <c r="D208">
        <f t="shared" si="32"/>
        <v>546.80000000000882</v>
      </c>
      <c r="E208">
        <f t="shared" si="33"/>
        <v>119.65881684774945</v>
      </c>
      <c r="F208">
        <f t="shared" si="34"/>
        <v>33.698573375523459</v>
      </c>
      <c r="G208">
        <f t="shared" si="34"/>
        <v>72.640648677514761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106.33922205303821</v>
      </c>
      <c r="L208">
        <f t="shared" si="30"/>
        <v>13.319594794711236</v>
      </c>
      <c r="M208">
        <f t="shared" si="36"/>
        <v>177.41160549529866</v>
      </c>
    </row>
    <row r="209" spans="1:13" x14ac:dyDescent="0.3">
      <c r="A209">
        <v>706.84999999999104</v>
      </c>
      <c r="B209">
        <v>382</v>
      </c>
      <c r="C209">
        <f t="shared" si="31"/>
        <v>277.32560568646818</v>
      </c>
      <c r="D209">
        <f t="shared" si="32"/>
        <v>546.75000000000887</v>
      </c>
      <c r="E209">
        <f t="shared" si="33"/>
        <v>104.67439431353182</v>
      </c>
      <c r="F209">
        <f t="shared" si="34"/>
        <v>34.065597035627981</v>
      </c>
      <c r="G209">
        <f t="shared" si="34"/>
        <v>67.772116776540543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101.83771381216852</v>
      </c>
      <c r="L209">
        <f t="shared" si="30"/>
        <v>2.8366805013633041</v>
      </c>
      <c r="M209">
        <f t="shared" si="36"/>
        <v>8.0467562668147661</v>
      </c>
    </row>
    <row r="210" spans="1:13" x14ac:dyDescent="0.3">
      <c r="A210">
        <v>706.899999999991</v>
      </c>
      <c r="B210">
        <v>359</v>
      </c>
      <c r="C210">
        <f t="shared" si="31"/>
        <v>277.31002822068569</v>
      </c>
      <c r="D210">
        <f t="shared" si="32"/>
        <v>546.70000000000891</v>
      </c>
      <c r="E210">
        <f t="shared" si="33"/>
        <v>81.689971779314305</v>
      </c>
      <c r="F210">
        <f t="shared" si="34"/>
        <v>34.362249390411286</v>
      </c>
      <c r="G210">
        <f t="shared" si="34"/>
        <v>63.093334202128673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97.455583592539966</v>
      </c>
      <c r="L210">
        <f t="shared" si="30"/>
        <v>-15.765611813225661</v>
      </c>
      <c r="M210">
        <f t="shared" si="36"/>
        <v>248.55451584532051</v>
      </c>
    </row>
    <row r="211" spans="1:13" x14ac:dyDescent="0.3">
      <c r="A211">
        <v>706.94999999999095</v>
      </c>
      <c r="B211">
        <v>417</v>
      </c>
      <c r="C211">
        <f t="shared" si="31"/>
        <v>277.29445075490332</v>
      </c>
      <c r="D211">
        <f t="shared" si="32"/>
        <v>546.65000000000896</v>
      </c>
      <c r="E211">
        <f t="shared" si="33"/>
        <v>139.70554924509668</v>
      </c>
      <c r="F211">
        <f t="shared" si="34"/>
        <v>34.58663075867063</v>
      </c>
      <c r="G211">
        <f t="shared" si="34"/>
        <v>58.610712096550351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93.197342855220981</v>
      </c>
      <c r="L211">
        <f t="shared" si="30"/>
        <v>46.508206389875696</v>
      </c>
      <c r="M211">
        <f t="shared" si="36"/>
        <v>2163.0132616032747</v>
      </c>
    </row>
    <row r="212" spans="1:13" x14ac:dyDescent="0.3">
      <c r="A212">
        <v>706.99999999999091</v>
      </c>
      <c r="B212">
        <v>355</v>
      </c>
      <c r="C212">
        <f t="shared" si="31"/>
        <v>277.2788732891209</v>
      </c>
      <c r="D212">
        <f t="shared" si="32"/>
        <v>546.600000000009</v>
      </c>
      <c r="E212">
        <f t="shared" si="33"/>
        <v>77.721126710879105</v>
      </c>
      <c r="F212">
        <f t="shared" si="34"/>
        <v>34.737296915476058</v>
      </c>
      <c r="G212">
        <f t="shared" si="34"/>
        <v>54.328987151162679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89.06628406663873</v>
      </c>
      <c r="L212">
        <f t="shared" si="30"/>
        <v>-11.345157355759625</v>
      </c>
      <c r="M212">
        <f t="shared" si="36"/>
        <v>128.71259542694673</v>
      </c>
    </row>
    <row r="213" spans="1:13" x14ac:dyDescent="0.3">
      <c r="A213">
        <v>707.04999999999086</v>
      </c>
      <c r="B213">
        <v>359</v>
      </c>
      <c r="C213">
        <f t="shared" si="31"/>
        <v>277.26329582333847</v>
      </c>
      <c r="D213">
        <f t="shared" si="32"/>
        <v>546.55000000000905</v>
      </c>
      <c r="E213">
        <f t="shared" si="33"/>
        <v>81.736704176661533</v>
      </c>
      <c r="F213">
        <f t="shared" si="34"/>
        <v>34.813274573684993</v>
      </c>
      <c r="G213">
        <f t="shared" si="34"/>
        <v>50.251301063879112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85.064575637564104</v>
      </c>
      <c r="L213">
        <f t="shared" si="30"/>
        <v>-3.3278714609025712</v>
      </c>
      <c r="M213">
        <f t="shared" si="36"/>
        <v>11.074728460289814</v>
      </c>
    </row>
    <row r="214" spans="1:13" x14ac:dyDescent="0.3">
      <c r="A214">
        <v>707.09999999999081</v>
      </c>
      <c r="B214">
        <v>345</v>
      </c>
      <c r="C214">
        <f t="shared" si="31"/>
        <v>277.2477183575561</v>
      </c>
      <c r="D214">
        <f t="shared" si="32"/>
        <v>546.50000000000909</v>
      </c>
      <c r="E214">
        <f t="shared" si="33"/>
        <v>67.752281642443904</v>
      </c>
      <c r="F214">
        <f t="shared" si="34"/>
        <v>34.814071855268715</v>
      </c>
      <c r="G214">
        <f t="shared" si="34"/>
        <v>46.379290856642406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81.193362711911121</v>
      </c>
      <c r="L214">
        <f t="shared" si="30"/>
        <v>-13.441081069467216</v>
      </c>
      <c r="M214">
        <f t="shared" si="36"/>
        <v>180.66266031598997</v>
      </c>
    </row>
    <row r="215" spans="1:13" x14ac:dyDescent="0.3">
      <c r="A215">
        <v>707.14999999999077</v>
      </c>
      <c r="B215">
        <v>362</v>
      </c>
      <c r="C215">
        <f t="shared" si="31"/>
        <v>277.23214089177361</v>
      </c>
      <c r="D215">
        <f t="shared" si="32"/>
        <v>546.45000000000914</v>
      </c>
      <c r="E215">
        <f t="shared" si="33"/>
        <v>84.767859108226389</v>
      </c>
      <c r="F215">
        <f t="shared" si="34"/>
        <v>34.739683594843093</v>
      </c>
      <c r="G215">
        <f t="shared" si="34"/>
        <v>42.713188134735148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77.452871729578249</v>
      </c>
      <c r="L215">
        <f t="shared" si="30"/>
        <v>7.3149873786481407</v>
      </c>
      <c r="M215">
        <f t="shared" si="36"/>
        <v>53.5090403497816</v>
      </c>
    </row>
    <row r="216" spans="1:13" x14ac:dyDescent="0.3">
      <c r="A216">
        <v>707.19999999999072</v>
      </c>
      <c r="B216">
        <v>357</v>
      </c>
      <c r="C216">
        <f t="shared" si="31"/>
        <v>277.21656342599124</v>
      </c>
      <c r="D216">
        <f t="shared" si="32"/>
        <v>546.40000000000919</v>
      </c>
      <c r="E216">
        <f t="shared" si="33"/>
        <v>79.783436574008761</v>
      </c>
      <c r="F216">
        <f t="shared" si="34"/>
        <v>34.590591395403735</v>
      </c>
      <c r="G216">
        <f t="shared" si="34"/>
        <v>39.251925381739994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73.842516777143729</v>
      </c>
      <c r="L216">
        <f t="shared" si="30"/>
        <v>5.9409197968650318</v>
      </c>
      <c r="M216">
        <f t="shared" si="36"/>
        <v>35.29452803278285</v>
      </c>
    </row>
    <row r="217" spans="1:13" x14ac:dyDescent="0.3">
      <c r="A217">
        <v>707.24999999999068</v>
      </c>
      <c r="B217">
        <v>362</v>
      </c>
      <c r="C217">
        <f t="shared" si="31"/>
        <v>277.20098596020881</v>
      </c>
      <c r="D217">
        <f t="shared" si="32"/>
        <v>546.35000000000923</v>
      </c>
      <c r="E217">
        <f t="shared" si="33"/>
        <v>84.799014039791189</v>
      </c>
      <c r="F217">
        <f t="shared" si="34"/>
        <v>34.367758435424356</v>
      </c>
      <c r="G217">
        <f t="shared" si="34"/>
        <v>35.993247426660325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70.361005862084681</v>
      </c>
      <c r="L217">
        <f t="shared" si="30"/>
        <v>14.438008177706507</v>
      </c>
      <c r="M217">
        <f t="shared" si="36"/>
        <v>208.45608013951997</v>
      </c>
    </row>
    <row r="218" spans="1:13" x14ac:dyDescent="0.3">
      <c r="A218">
        <v>707.29999999999063</v>
      </c>
      <c r="B218">
        <v>335</v>
      </c>
      <c r="C218">
        <f t="shared" si="31"/>
        <v>277.18540849442638</v>
      </c>
      <c r="D218">
        <f t="shared" si="32"/>
        <v>546.30000000000928</v>
      </c>
      <c r="E218">
        <f t="shared" si="33"/>
        <v>57.814591505573617</v>
      </c>
      <c r="F218">
        <f t="shared" si="34"/>
        <v>34.072619105651675</v>
      </c>
      <c r="G218">
        <f t="shared" si="34"/>
        <v>32.93382629000412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67.006445395655788</v>
      </c>
      <c r="L218">
        <f t="shared" si="30"/>
        <v>-9.1918538900821716</v>
      </c>
      <c r="M218">
        <f t="shared" si="36"/>
        <v>84.49017793661875</v>
      </c>
    </row>
    <row r="219" spans="1:13" x14ac:dyDescent="0.3">
      <c r="A219">
        <v>707.34999999999059</v>
      </c>
      <c r="B219">
        <v>347</v>
      </c>
      <c r="C219">
        <f t="shared" si="31"/>
        <v>277.16983102864396</v>
      </c>
      <c r="D219">
        <f t="shared" si="32"/>
        <v>546.25000000000932</v>
      </c>
      <c r="E219">
        <f t="shared" si="33"/>
        <v>69.830168971356045</v>
      </c>
      <c r="F219">
        <f t="shared" si="34"/>
        <v>33.707063631586564</v>
      </c>
      <c r="G219">
        <f t="shared" si="34"/>
        <v>30.069377710059175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63.776441341645736</v>
      </c>
      <c r="L219">
        <f t="shared" si="30"/>
        <v>6.0537276297103091</v>
      </c>
      <c r="M219">
        <f t="shared" si="36"/>
        <v>36.647618214717994</v>
      </c>
    </row>
    <row r="220" spans="1:13" x14ac:dyDescent="0.3">
      <c r="A220">
        <v>707.39999999999054</v>
      </c>
      <c r="B220">
        <v>342</v>
      </c>
      <c r="C220">
        <f t="shared" si="31"/>
        <v>277.15425356286153</v>
      </c>
      <c r="D220">
        <f t="shared" si="32"/>
        <v>546.20000000000937</v>
      </c>
      <c r="E220">
        <f t="shared" si="33"/>
        <v>64.845746437138473</v>
      </c>
      <c r="F220">
        <f t="shared" si="34"/>
        <v>33.273417912281346</v>
      </c>
      <c r="G220">
        <f t="shared" si="34"/>
        <v>27.394777765461342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60.668195677742688</v>
      </c>
      <c r="L220">
        <f t="shared" si="30"/>
        <v>4.1775507593957855</v>
      </c>
      <c r="M220">
        <f t="shared" si="36"/>
        <v>17.451930347328304</v>
      </c>
    </row>
    <row r="221" spans="1:13" x14ac:dyDescent="0.3">
      <c r="A221">
        <v>707.4499999999905</v>
      </c>
      <c r="B221">
        <v>314</v>
      </c>
      <c r="C221">
        <f t="shared" si="31"/>
        <v>277.13867609707916</v>
      </c>
      <c r="D221">
        <f t="shared" si="32"/>
        <v>546.15000000000941</v>
      </c>
      <c r="E221">
        <f t="shared" si="33"/>
        <v>36.861323902920844</v>
      </c>
      <c r="F221">
        <f t="shared" si="34"/>
        <v>32.774418876278482</v>
      </c>
      <c r="G221">
        <f t="shared" si="34"/>
        <v>24.904178141669199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57.678597017947681</v>
      </c>
      <c r="L221">
        <f t="shared" si="30"/>
        <v>-20.817273115026836</v>
      </c>
      <c r="M221">
        <f t="shared" si="36"/>
        <v>433.35885994561909</v>
      </c>
    </row>
    <row r="222" spans="1:13" x14ac:dyDescent="0.3">
      <c r="A222">
        <v>707.49999999999045</v>
      </c>
      <c r="B222">
        <v>321</v>
      </c>
      <c r="C222">
        <f t="shared" si="31"/>
        <v>277.12309863129667</v>
      </c>
      <c r="D222">
        <f t="shared" si="32"/>
        <v>546.10000000000946</v>
      </c>
      <c r="E222">
        <f t="shared" si="33"/>
        <v>43.876901368703329</v>
      </c>
      <c r="F222">
        <f t="shared" si="34"/>
        <v>32.213185719945713</v>
      </c>
      <c r="G222">
        <f t="shared" si="34"/>
        <v>22.591118733271262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54.804304453216972</v>
      </c>
      <c r="L222">
        <f t="shared" si="30"/>
        <v>-10.927403084513642</v>
      </c>
      <c r="M222">
        <f t="shared" si="36"/>
        <v>119.40813817143827</v>
      </c>
    </row>
    <row r="223" spans="1:13" x14ac:dyDescent="0.3">
      <c r="A223">
        <v>707.5499999999904</v>
      </c>
      <c r="B223">
        <v>325</v>
      </c>
      <c r="C223">
        <f t="shared" si="31"/>
        <v>277.1075211655143</v>
      </c>
      <c r="D223">
        <f t="shared" si="32"/>
        <v>546.0500000000095</v>
      </c>
      <c r="E223">
        <f t="shared" si="33"/>
        <v>47.892478834485701</v>
      </c>
      <c r="F223">
        <f t="shared" si="34"/>
        <v>31.593187450936938</v>
      </c>
      <c r="G223">
        <f t="shared" si="34"/>
        <v>20.44863642739103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52.041823878327968</v>
      </c>
      <c r="L223">
        <f t="shared" si="30"/>
        <v>-4.149345043842267</v>
      </c>
      <c r="M223">
        <f t="shared" si="36"/>
        <v>17.217064292858385</v>
      </c>
    </row>
    <row r="224" spans="1:13" x14ac:dyDescent="0.3">
      <c r="A224">
        <v>707.59999999999036</v>
      </c>
      <c r="B224">
        <v>354</v>
      </c>
      <c r="C224">
        <f t="shared" si="31"/>
        <v>277.09194369973187</v>
      </c>
      <c r="D224">
        <f t="shared" si="32"/>
        <v>546.00000000000955</v>
      </c>
      <c r="E224">
        <f t="shared" si="33"/>
        <v>76.908056300268129</v>
      </c>
      <c r="F224">
        <f t="shared" si="34"/>
        <v>30.918207209003132</v>
      </c>
      <c r="G224">
        <f t="shared" si="34"/>
        <v>18.469369072185145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49.387576281188274</v>
      </c>
      <c r="L224">
        <f t="shared" si="30"/>
        <v>27.520480019079855</v>
      </c>
      <c r="M224">
        <f t="shared" si="36"/>
        <v>757.37682048057354</v>
      </c>
    </row>
    <row r="225" spans="1:13" x14ac:dyDescent="0.3">
      <c r="A225">
        <v>707.64999999999031</v>
      </c>
      <c r="B225">
        <v>312</v>
      </c>
      <c r="C225">
        <f t="shared" si="31"/>
        <v>277.07636623394944</v>
      </c>
      <c r="D225">
        <f t="shared" si="32"/>
        <v>545.9500000000096</v>
      </c>
      <c r="E225">
        <f t="shared" si="33"/>
        <v>34.923633766050557</v>
      </c>
      <c r="F225">
        <f t="shared" si="34"/>
        <v>30.192303877049284</v>
      </c>
      <c r="G225">
        <f t="shared" si="34"/>
        <v>16.645653795131835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46.837957672181119</v>
      </c>
      <c r="L225">
        <f t="shared" si="30"/>
        <v>-11.914323906130562</v>
      </c>
      <c r="M225">
        <f t="shared" si="36"/>
        <v>141.95111414019422</v>
      </c>
    </row>
    <row r="226" spans="1:13" x14ac:dyDescent="0.3">
      <c r="A226">
        <v>707.69999999999027</v>
      </c>
      <c r="B226">
        <v>354</v>
      </c>
      <c r="C226">
        <f t="shared" si="31"/>
        <v>277.06078876816707</v>
      </c>
      <c r="D226">
        <f t="shared" si="32"/>
        <v>545.90000000000964</v>
      </c>
      <c r="E226">
        <f t="shared" si="33"/>
        <v>76.939211231832928</v>
      </c>
      <c r="F226">
        <f t="shared" si="34"/>
        <v>29.419771526542458</v>
      </c>
      <c r="G226">
        <f t="shared" si="34"/>
        <v>14.969618995326051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44.389390521868506</v>
      </c>
      <c r="L226">
        <f t="shared" si="30"/>
        <v>32.549820709964422</v>
      </c>
      <c r="M226">
        <f t="shared" si="36"/>
        <v>1059.4908282508288</v>
      </c>
    </row>
    <row r="227" spans="1:13" x14ac:dyDescent="0.3">
      <c r="A227">
        <v>707.74999999999022</v>
      </c>
      <c r="B227">
        <v>291</v>
      </c>
      <c r="C227">
        <f t="shared" si="31"/>
        <v>277.04521130238459</v>
      </c>
      <c r="D227">
        <f t="shared" si="32"/>
        <v>545.85000000000969</v>
      </c>
      <c r="E227">
        <f t="shared" si="33"/>
        <v>13.954788697615413</v>
      </c>
      <c r="F227">
        <f t="shared" si="34"/>
        <v>28.605097262693604</v>
      </c>
      <c r="G227">
        <f t="shared" si="34"/>
        <v>13.433269489501809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42.038366752195415</v>
      </c>
      <c r="L227">
        <f t="shared" si="30"/>
        <v>-28.083578054580002</v>
      </c>
      <c r="M227">
        <f t="shared" si="36"/>
        <v>788.68735634768746</v>
      </c>
    </row>
    <row r="228" spans="1:13" x14ac:dyDescent="0.3">
      <c r="A228">
        <v>707.79999999999018</v>
      </c>
      <c r="B228">
        <v>322</v>
      </c>
      <c r="C228">
        <f t="shared" si="31"/>
        <v>277.02963383660222</v>
      </c>
      <c r="D228">
        <f t="shared" si="32"/>
        <v>545.80000000000973</v>
      </c>
      <c r="E228">
        <f t="shared" si="33"/>
        <v>44.970366163397784</v>
      </c>
      <c r="F228">
        <f t="shared" si="34"/>
        <v>27.752918046053907</v>
      </c>
      <c r="G228">
        <f t="shared" si="34"/>
        <v>12.02856444050432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39.781482486558225</v>
      </c>
      <c r="L228">
        <f t="shared" si="30"/>
        <v>5.1888836768395592</v>
      </c>
      <c r="M228">
        <f t="shared" si="36"/>
        <v>26.924513811772023</v>
      </c>
    </row>
    <row r="229" spans="1:13" x14ac:dyDescent="0.3">
      <c r="A229">
        <v>707.84999999999013</v>
      </c>
      <c r="B229">
        <v>289</v>
      </c>
      <c r="C229">
        <f t="shared" si="31"/>
        <v>277.01405637081979</v>
      </c>
      <c r="D229">
        <f t="shared" si="32"/>
        <v>545.75000000000978</v>
      </c>
      <c r="E229">
        <f t="shared" si="33"/>
        <v>11.985943629180213</v>
      </c>
      <c r="F229">
        <f t="shared" si="34"/>
        <v>26.867977068295669</v>
      </c>
      <c r="G229">
        <f t="shared" si="34"/>
        <v>10.747487837325114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37.615464905620783</v>
      </c>
      <c r="L229">
        <f t="shared" si="30"/>
        <v>-25.62952127644057</v>
      </c>
      <c r="M229">
        <f t="shared" si="36"/>
        <v>656.87236085951986</v>
      </c>
    </row>
    <row r="230" spans="1:13" x14ac:dyDescent="0.3">
      <c r="A230">
        <v>707.89999999999009</v>
      </c>
      <c r="B230">
        <v>334</v>
      </c>
      <c r="C230">
        <f t="shared" si="31"/>
        <v>276.99847890503736</v>
      </c>
      <c r="D230">
        <f t="shared" si="32"/>
        <v>545.70000000000982</v>
      </c>
      <c r="E230">
        <f t="shared" si="33"/>
        <v>57.001521094962641</v>
      </c>
      <c r="F230">
        <f t="shared" si="34"/>
        <v>25.955080251213847</v>
      </c>
      <c r="G230">
        <f t="shared" si="34"/>
        <v>9.5821114258647064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35.537191677078553</v>
      </c>
      <c r="L230">
        <f t="shared" si="30"/>
        <v>21.464329417884088</v>
      </c>
      <c r="M230">
        <f t="shared" si="36"/>
        <v>460.71743735944426</v>
      </c>
    </row>
    <row r="231" spans="1:13" x14ac:dyDescent="0.3">
      <c r="A231">
        <v>707.94999999999004</v>
      </c>
      <c r="B231">
        <v>312</v>
      </c>
      <c r="C231">
        <f t="shared" si="31"/>
        <v>276.98290143925493</v>
      </c>
      <c r="D231">
        <f t="shared" si="32"/>
        <v>545.65000000000987</v>
      </c>
      <c r="E231">
        <f t="shared" si="33"/>
        <v>35.017098560745069</v>
      </c>
      <c r="F231">
        <f t="shared" si="34"/>
        <v>25.019053419816579</v>
      </c>
      <c r="G231">
        <f t="shared" si="34"/>
        <v>8.5246501079572905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33.543703527773872</v>
      </c>
      <c r="L231">
        <f t="shared" si="30"/>
        <v>1.4733950329711973</v>
      </c>
      <c r="M231">
        <f t="shared" si="36"/>
        <v>2.1708929231841956</v>
      </c>
    </row>
    <row r="232" spans="1:13" x14ac:dyDescent="0.3">
      <c r="A232">
        <v>707.99999999999</v>
      </c>
      <c r="B232">
        <v>305</v>
      </c>
      <c r="C232">
        <f t="shared" si="31"/>
        <v>276.9673239734725</v>
      </c>
      <c r="D232">
        <f t="shared" si="32"/>
        <v>545.60000000000991</v>
      </c>
      <c r="E232">
        <f t="shared" si="33"/>
        <v>28.032676026527497</v>
      </c>
      <c r="F232">
        <f t="shared" si="34"/>
        <v>24.064700673389503</v>
      </c>
      <c r="G232">
        <f t="shared" si="34"/>
        <v>7.5675099319151133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31.632210605304614</v>
      </c>
      <c r="L232">
        <f t="shared" si="30"/>
        <v>-3.5995345787771171</v>
      </c>
      <c r="M232">
        <f t="shared" si="36"/>
        <v>12.956649183812159</v>
      </c>
    </row>
    <row r="233" spans="1:13" x14ac:dyDescent="0.3">
      <c r="A233">
        <v>708.04999999998995</v>
      </c>
      <c r="B233">
        <v>323</v>
      </c>
      <c r="C233">
        <f t="shared" si="31"/>
        <v>276.95174650769013</v>
      </c>
      <c r="D233">
        <f t="shared" si="32"/>
        <v>545.55000000000996</v>
      </c>
      <c r="E233">
        <f t="shared" si="33"/>
        <v>46.048253492309868</v>
      </c>
      <c r="F233">
        <f t="shared" si="34"/>
        <v>23.09676444340565</v>
      </c>
      <c r="G233">
        <f t="shared" si="34"/>
        <v>6.7033288903181223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29.800093333723773</v>
      </c>
      <c r="L233">
        <f t="shared" si="30"/>
        <v>16.248160158586096</v>
      </c>
      <c r="M233">
        <f t="shared" si="36"/>
        <v>264.00270853906454</v>
      </c>
    </row>
    <row r="234" spans="1:13" x14ac:dyDescent="0.3">
      <c r="A234">
        <v>708.0999999999899</v>
      </c>
      <c r="B234">
        <v>298</v>
      </c>
      <c r="C234">
        <f t="shared" si="31"/>
        <v>276.93616904190765</v>
      </c>
      <c r="D234">
        <f t="shared" si="32"/>
        <v>545.50000000001</v>
      </c>
      <c r="E234">
        <f t="shared" si="33"/>
        <v>21.063830958092353</v>
      </c>
      <c r="F234">
        <f t="shared" si="34"/>
        <v>22.119887685042343</v>
      </c>
      <c r="G234">
        <f t="shared" si="34"/>
        <v>5.9250108197157445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28.044898504758088</v>
      </c>
      <c r="L234">
        <f t="shared" si="30"/>
        <v>-6.9810675466657344</v>
      </c>
      <c r="M234">
        <f t="shared" si="36"/>
        <v>48.735304091109533</v>
      </c>
    </row>
    <row r="235" spans="1:13" x14ac:dyDescent="0.3">
      <c r="A235">
        <v>708.14999999998986</v>
      </c>
      <c r="B235">
        <v>300</v>
      </c>
      <c r="C235">
        <f t="shared" si="31"/>
        <v>276.92059157612528</v>
      </c>
      <c r="D235">
        <f t="shared" si="32"/>
        <v>545.45000000001005</v>
      </c>
      <c r="E235">
        <f t="shared" si="33"/>
        <v>23.079408423874725</v>
      </c>
      <c r="F235">
        <f t="shared" si="34"/>
        <v>21.13857860090862</v>
      </c>
      <c r="G235">
        <f t="shared" si="34"/>
        <v>5.2257527623530056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26.364331363261627</v>
      </c>
      <c r="L235">
        <f t="shared" si="30"/>
        <v>-3.2849229393869024</v>
      </c>
      <c r="M235">
        <f t="shared" si="36"/>
        <v>10.790718717710286</v>
      </c>
    </row>
    <row r="236" spans="1:13" x14ac:dyDescent="0.3">
      <c r="A236">
        <v>708.19999999998981</v>
      </c>
      <c r="B236">
        <v>317</v>
      </c>
      <c r="C236">
        <f t="shared" si="31"/>
        <v>276.90501411034285</v>
      </c>
      <c r="D236">
        <f t="shared" si="32"/>
        <v>545.4000000000101</v>
      </c>
      <c r="E236">
        <f t="shared" si="33"/>
        <v>40.094985889657153</v>
      </c>
      <c r="F236">
        <f t="shared" si="34"/>
        <v>20.157178242522349</v>
      </c>
      <c r="G236">
        <f t="shared" si="34"/>
        <v>4.5990662022865578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24.756244444808907</v>
      </c>
      <c r="L236">
        <f t="shared" si="30"/>
        <v>15.338741444848246</v>
      </c>
      <c r="M236">
        <f t="shared" si="36"/>
        <v>235.27698911190527</v>
      </c>
    </row>
    <row r="237" spans="1:13" x14ac:dyDescent="0.3">
      <c r="A237">
        <v>708.24999999998977</v>
      </c>
      <c r="B237">
        <v>316</v>
      </c>
      <c r="C237">
        <f t="shared" si="31"/>
        <v>276.88943664456042</v>
      </c>
      <c r="D237">
        <f t="shared" si="32"/>
        <v>545.35000000001014</v>
      </c>
      <c r="E237">
        <f t="shared" si="33"/>
        <v>39.110563355439581</v>
      </c>
      <c r="F237">
        <f t="shared" si="34"/>
        <v>19.179831278305482</v>
      </c>
      <c r="G237">
        <f t="shared" si="34"/>
        <v>4.0387926278536534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23.218623906159134</v>
      </c>
      <c r="L237">
        <f t="shared" si="30"/>
        <v>15.891939449280446</v>
      </c>
      <c r="M237">
        <f t="shared" si="36"/>
        <v>252.5537394595961</v>
      </c>
    </row>
    <row r="238" spans="1:13" x14ac:dyDescent="0.3">
      <c r="A238">
        <v>708.29999999998972</v>
      </c>
      <c r="B238">
        <v>271</v>
      </c>
      <c r="C238">
        <f t="shared" si="31"/>
        <v>276.87385917877805</v>
      </c>
      <c r="D238">
        <f t="shared" si="32"/>
        <v>545.30000000001019</v>
      </c>
      <c r="E238">
        <f t="shared" si="33"/>
        <v>-5.8738591787780479</v>
      </c>
      <c r="F238">
        <f t="shared" si="34"/>
        <v>18.210460157619764</v>
      </c>
      <c r="G238">
        <f t="shared" si="34"/>
        <v>3.5391139001313774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21.74957405775114</v>
      </c>
      <c r="L238">
        <f t="shared" si="30"/>
        <v>-27.623433236529188</v>
      </c>
      <c r="M238">
        <f t="shared" si="36"/>
        <v>763.05406377298539</v>
      </c>
    </row>
    <row r="239" spans="1:13" x14ac:dyDescent="0.3">
      <c r="A239">
        <v>708.34999999998968</v>
      </c>
      <c r="B239">
        <v>288</v>
      </c>
      <c r="C239">
        <f t="shared" si="31"/>
        <v>276.85828171299556</v>
      </c>
      <c r="D239">
        <f t="shared" si="32"/>
        <v>545.25000000001023</v>
      </c>
      <c r="E239">
        <f t="shared" si="33"/>
        <v>11.141718287004437</v>
      </c>
      <c r="F239">
        <f t="shared" si="34"/>
        <v>17.252742839874614</v>
      </c>
      <c r="G239">
        <f t="shared" si="34"/>
        <v>3.0945579236633995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20.347300763538012</v>
      </c>
      <c r="L239">
        <f t="shared" si="30"/>
        <v>-9.205582476533575</v>
      </c>
      <c r="M239">
        <f t="shared" si="36"/>
        <v>84.742748732262029</v>
      </c>
    </row>
    <row r="240" spans="1:13" x14ac:dyDescent="0.3">
      <c r="A240">
        <v>708.39999999998963</v>
      </c>
      <c r="B240">
        <v>300</v>
      </c>
      <c r="C240">
        <f t="shared" si="31"/>
        <v>276.84270424721319</v>
      </c>
      <c r="D240">
        <f t="shared" si="32"/>
        <v>545.20000000001028</v>
      </c>
      <c r="E240">
        <f t="shared" si="33"/>
        <v>23.157295752786808</v>
      </c>
      <c r="F240">
        <f t="shared" si="34"/>
        <v>16.310094197206229</v>
      </c>
      <c r="G240">
        <f t="shared" si="34"/>
        <v>2.7000001223449224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19.01009431955115</v>
      </c>
      <c r="L240">
        <f t="shared" si="30"/>
        <v>4.1472014332356579</v>
      </c>
      <c r="M240">
        <f t="shared" si="36"/>
        <v>17.199279727831897</v>
      </c>
    </row>
    <row r="241" spans="1:13" x14ac:dyDescent="0.3">
      <c r="A241">
        <v>708.44999999998959</v>
      </c>
      <c r="B241">
        <v>301</v>
      </c>
      <c r="C241">
        <f t="shared" si="31"/>
        <v>276.82712678143076</v>
      </c>
      <c r="D241">
        <f t="shared" si="32"/>
        <v>545.15000000001032</v>
      </c>
      <c r="E241">
        <f t="shared" si="33"/>
        <v>24.172873218569237</v>
      </c>
      <c r="F241">
        <f t="shared" si="34"/>
        <v>15.385651139800029</v>
      </c>
      <c r="G241">
        <f t="shared" si="34"/>
        <v>2.3506612210331106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17.736312360833139</v>
      </c>
      <c r="L241">
        <f t="shared" si="30"/>
        <v>6.4365608577360973</v>
      </c>
      <c r="M241">
        <f t="shared" si="36"/>
        <v>41.429315675340447</v>
      </c>
    </row>
    <row r="242" spans="1:13" x14ac:dyDescent="0.3">
      <c r="A242">
        <v>708.49999999998954</v>
      </c>
      <c r="B242">
        <v>308</v>
      </c>
      <c r="C242">
        <f t="shared" si="31"/>
        <v>276.81154931564834</v>
      </c>
      <c r="D242">
        <f t="shared" si="32"/>
        <v>545.10000000001037</v>
      </c>
      <c r="E242">
        <f t="shared" si="33"/>
        <v>31.188450684351665</v>
      </c>
      <c r="F242">
        <f t="shared" si="34"/>
        <v>14.48226145567636</v>
      </c>
      <c r="G242">
        <f t="shared" si="34"/>
        <v>2.0421018233277151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16.524363279004074</v>
      </c>
      <c r="L242">
        <f t="shared" si="30"/>
        <v>14.66408740534759</v>
      </c>
      <c r="M242">
        <f t="shared" si="36"/>
        <v>215.03545943167381</v>
      </c>
    </row>
    <row r="243" spans="1:13" x14ac:dyDescent="0.3">
      <c r="A243">
        <v>708.5499999999895</v>
      </c>
      <c r="B243">
        <v>254</v>
      </c>
      <c r="C243">
        <f t="shared" si="31"/>
        <v>276.79597184986591</v>
      </c>
      <c r="D243">
        <f t="shared" si="32"/>
        <v>545.05000000001041</v>
      </c>
      <c r="E243">
        <f t="shared" si="33"/>
        <v>-22.795971849865907</v>
      </c>
      <c r="F243">
        <f t="shared" si="34"/>
        <v>13.602476302651359</v>
      </c>
      <c r="G243">
        <f t="shared" si="34"/>
        <v>1.7702142591997747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15.372690561851133</v>
      </c>
      <c r="L243">
        <f t="shared" si="30"/>
        <v>-38.168662411717037</v>
      </c>
      <c r="M243">
        <f t="shared" si="36"/>
        <v>1456.846790299621</v>
      </c>
    </row>
    <row r="244" spans="1:13" x14ac:dyDescent="0.3">
      <c r="A244">
        <v>708.59999999998945</v>
      </c>
      <c r="B244">
        <v>280</v>
      </c>
      <c r="C244">
        <f t="shared" si="31"/>
        <v>276.78039438408348</v>
      </c>
      <c r="D244">
        <f t="shared" si="32"/>
        <v>545.00000000001046</v>
      </c>
      <c r="E244">
        <f t="shared" si="33"/>
        <v>3.2196056159165209</v>
      </c>
      <c r="F244">
        <f t="shared" si="34"/>
        <v>12.748546240073201</v>
      </c>
      <c r="G244">
        <f t="shared" si="34"/>
        <v>1.5312121538785888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14.27975839395179</v>
      </c>
      <c r="L244">
        <f t="shared" si="30"/>
        <v>-11.060152778035269</v>
      </c>
      <c r="M244">
        <f t="shared" si="36"/>
        <v>122.32697947348127</v>
      </c>
    </row>
    <row r="245" spans="1:13" x14ac:dyDescent="0.3">
      <c r="A245">
        <v>708.6499999999894</v>
      </c>
      <c r="B245">
        <v>290</v>
      </c>
      <c r="C245">
        <f t="shared" si="31"/>
        <v>276.76481691830111</v>
      </c>
      <c r="D245">
        <f t="shared" si="32"/>
        <v>544.9500000000105</v>
      </c>
      <c r="E245">
        <f t="shared" si="33"/>
        <v>13.235183081698892</v>
      </c>
      <c r="F245">
        <f t="shared" si="34"/>
        <v>11.92242064254158</v>
      </c>
      <c r="G245">
        <f t="shared" si="34"/>
        <v>1.3216181427477729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13.244038785289353</v>
      </c>
      <c r="L245">
        <f t="shared" si="30"/>
        <v>-8.8557035904610615E-3</v>
      </c>
      <c r="M245">
        <f t="shared" si="36"/>
        <v>7.8423486082104937E-5</v>
      </c>
    </row>
    <row r="246" spans="1:13" x14ac:dyDescent="0.3">
      <c r="A246">
        <v>708.69999999998936</v>
      </c>
      <c r="B246">
        <v>293</v>
      </c>
      <c r="C246">
        <f t="shared" si="31"/>
        <v>276.74923945251862</v>
      </c>
      <c r="D246">
        <f t="shared" si="32"/>
        <v>544.90000000001055</v>
      </c>
      <c r="E246">
        <f t="shared" si="33"/>
        <v>16.250760547481377</v>
      </c>
      <c r="F246">
        <f t="shared" si="34"/>
        <v>11.125750297727473</v>
      </c>
      <c r="G246">
        <f t="shared" si="34"/>
        <v>1.1382501270040395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12.264000424731513</v>
      </c>
      <c r="L246">
        <f t="shared" si="30"/>
        <v>3.9867601227498639</v>
      </c>
      <c r="M246">
        <f t="shared" si="36"/>
        <v>15.894256276348511</v>
      </c>
    </row>
    <row r="247" spans="1:13" x14ac:dyDescent="0.3">
      <c r="A247">
        <v>708.74999999998931</v>
      </c>
      <c r="B247">
        <v>283</v>
      </c>
      <c r="C247">
        <f t="shared" si="31"/>
        <v>276.73366198673625</v>
      </c>
      <c r="D247">
        <f t="shared" si="32"/>
        <v>544.8500000000106</v>
      </c>
      <c r="E247">
        <f t="shared" si="33"/>
        <v>6.2663380132637485</v>
      </c>
      <c r="F247">
        <f t="shared" si="34"/>
        <v>10.359892956058792</v>
      </c>
      <c r="G247">
        <f t="shared" si="34"/>
        <v>0.97820643248044148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11.338099388539232</v>
      </c>
      <c r="L247">
        <f t="shared" si="30"/>
        <v>-5.071761375275484</v>
      </c>
      <c r="M247">
        <f t="shared" si="36"/>
        <v>25.72276344773627</v>
      </c>
    </row>
    <row r="248" spans="1:13" x14ac:dyDescent="0.3">
      <c r="A248">
        <v>708.79999999998927</v>
      </c>
      <c r="B248">
        <v>321</v>
      </c>
      <c r="C248">
        <f t="shared" si="31"/>
        <v>276.71808452095382</v>
      </c>
      <c r="D248">
        <f t="shared" si="32"/>
        <v>544.80000000001064</v>
      </c>
      <c r="E248">
        <f t="shared" si="33"/>
        <v>44.281915479046177</v>
      </c>
      <c r="F248">
        <f t="shared" si="34"/>
        <v>9.6259215717174165</v>
      </c>
      <c r="G248">
        <f t="shared" si="34"/>
        <v>0.83885020022866952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10.464771771946086</v>
      </c>
      <c r="L248">
        <f t="shared" si="30"/>
        <v>33.817143707100087</v>
      </c>
      <c r="M248">
        <f t="shared" si="36"/>
        <v>1143.5992085066589</v>
      </c>
    </row>
    <row r="249" spans="1:13" x14ac:dyDescent="0.3">
      <c r="A249">
        <v>708.84999999998922</v>
      </c>
      <c r="B249">
        <v>271</v>
      </c>
      <c r="C249">
        <f t="shared" si="31"/>
        <v>276.7025070551714</v>
      </c>
      <c r="D249">
        <f t="shared" si="32"/>
        <v>544.75000000001069</v>
      </c>
      <c r="E249">
        <f t="shared" si="33"/>
        <v>-5.7025070551713952</v>
      </c>
      <c r="F249">
        <f t="shared" si="34"/>
        <v>8.9246349522507593</v>
      </c>
      <c r="G249">
        <f t="shared" si="34"/>
        <v>0.71779330300020028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9.6424282552509588</v>
      </c>
      <c r="L249">
        <f t="shared" si="30"/>
        <v>-15.344935310422354</v>
      </c>
      <c r="M249">
        <f t="shared" si="36"/>
        <v>235.4670396810468</v>
      </c>
    </row>
    <row r="250" spans="1:13" x14ac:dyDescent="0.3">
      <c r="A250">
        <v>708.89999999998918</v>
      </c>
      <c r="B250">
        <v>259</v>
      </c>
      <c r="C250">
        <f t="shared" si="31"/>
        <v>276.68692958938902</v>
      </c>
      <c r="D250">
        <f t="shared" si="32"/>
        <v>544.70000000001073</v>
      </c>
      <c r="E250">
        <f t="shared" si="33"/>
        <v>-17.686929589389024</v>
      </c>
      <c r="F250">
        <f t="shared" si="34"/>
        <v>8.2565705181464413</v>
      </c>
      <c r="G250">
        <f t="shared" si="34"/>
        <v>0.61288004737370405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8.869450565520145</v>
      </c>
      <c r="L250">
        <f t="shared" si="30"/>
        <v>-26.556380154909171</v>
      </c>
      <c r="M250">
        <f t="shared" si="36"/>
        <v>705.24132693205365</v>
      </c>
    </row>
    <row r="251" spans="1:13" x14ac:dyDescent="0.3">
      <c r="A251">
        <v>708.94999999998913</v>
      </c>
      <c r="B251">
        <v>308</v>
      </c>
      <c r="C251">
        <f t="shared" si="31"/>
        <v>276.67135212360654</v>
      </c>
      <c r="D251">
        <f t="shared" si="32"/>
        <v>544.65000000001078</v>
      </c>
      <c r="E251">
        <f t="shared" si="33"/>
        <v>31.328647876393461</v>
      </c>
      <c r="F251">
        <f t="shared" si="34"/>
        <v>7.6220188638311042</v>
      </c>
      <c r="G251">
        <f t="shared" si="34"/>
        <v>0.52217088755673469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8.1441897513878381</v>
      </c>
      <c r="L251">
        <f t="shared" si="30"/>
        <v>23.184458125005623</v>
      </c>
      <c r="M251">
        <f t="shared" si="36"/>
        <v>537.51909855013923</v>
      </c>
    </row>
    <row r="252" spans="1:13" x14ac:dyDescent="0.3">
      <c r="A252">
        <v>708.99999999998909</v>
      </c>
      <c r="B252">
        <v>285</v>
      </c>
      <c r="C252">
        <f t="shared" si="31"/>
        <v>276.65577465782417</v>
      </c>
      <c r="D252">
        <f t="shared" si="32"/>
        <v>544.60000000001082</v>
      </c>
      <c r="E252">
        <f t="shared" si="33"/>
        <v>8.3442253421758323</v>
      </c>
      <c r="F252">
        <f t="shared" si="34"/>
        <v>7.0210398074958293</v>
      </c>
      <c r="G252">
        <f t="shared" si="34"/>
        <v>0.44392634435464096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7.4649661518504704</v>
      </c>
      <c r="L252">
        <f t="shared" si="30"/>
        <v>0.87925919032536193</v>
      </c>
      <c r="M252">
        <f t="shared" si="36"/>
        <v>0.77309672377161098</v>
      </c>
    </row>
    <row r="253" spans="1:13" x14ac:dyDescent="0.3">
      <c r="A253">
        <v>709.04999999998904</v>
      </c>
      <c r="B253">
        <v>279</v>
      </c>
      <c r="C253">
        <f t="shared" si="31"/>
        <v>276.64019719204174</v>
      </c>
      <c r="D253">
        <f t="shared" si="32"/>
        <v>544.55000000001087</v>
      </c>
      <c r="E253">
        <f t="shared" si="33"/>
        <v>2.3598028079582605</v>
      </c>
      <c r="F253">
        <f t="shared" si="34"/>
        <v>6.4534796185787755</v>
      </c>
      <c r="G253">
        <f t="shared" si="34"/>
        <v>0.37659129186390217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6.8300709104426778</v>
      </c>
      <c r="L253">
        <f t="shared" si="30"/>
        <v>-4.4702681024844173</v>
      </c>
      <c r="M253">
        <f t="shared" si="36"/>
        <v>19.983296908089631</v>
      </c>
    </row>
    <row r="254" spans="1:13" x14ac:dyDescent="0.3">
      <c r="A254">
        <v>709.099999999989</v>
      </c>
      <c r="B254">
        <v>278</v>
      </c>
      <c r="C254">
        <f t="shared" si="31"/>
        <v>276.62461972625931</v>
      </c>
      <c r="D254">
        <f t="shared" si="32"/>
        <v>544.50000000001091</v>
      </c>
      <c r="E254">
        <f t="shared" si="33"/>
        <v>1.3753802737406886</v>
      </c>
      <c r="F254">
        <f t="shared" si="34"/>
        <v>5.9189891182193151</v>
      </c>
      <c r="G254">
        <f t="shared" si="34"/>
        <v>0.31877974543396725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6.2377688636532822</v>
      </c>
      <c r="L254">
        <f t="shared" si="30"/>
        <v>-4.8623885899125936</v>
      </c>
      <c r="M254">
        <f t="shared" si="36"/>
        <v>23.642822799312182</v>
      </c>
    </row>
    <row r="255" spans="1:13" x14ac:dyDescent="0.3">
      <c r="A255">
        <v>709.14999999998895</v>
      </c>
      <c r="B255">
        <v>288</v>
      </c>
      <c r="C255">
        <f t="shared" si="31"/>
        <v>276.60904226047688</v>
      </c>
      <c r="D255">
        <f t="shared" si="32"/>
        <v>544.45000000001096</v>
      </c>
      <c r="E255">
        <f t="shared" si="33"/>
        <v>11.390957739523117</v>
      </c>
      <c r="F255">
        <f t="shared" si="34"/>
        <v>5.4170423590332115</v>
      </c>
      <c r="G255">
        <f t="shared" si="34"/>
        <v>0.26926025758903249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5.6863026166222443</v>
      </c>
      <c r="L255">
        <f t="shared" si="30"/>
        <v>5.7046551229008724</v>
      </c>
      <c r="M255">
        <f t="shared" si="36"/>
        <v>32.54309007123917</v>
      </c>
    </row>
    <row r="256" spans="1:13" x14ac:dyDescent="0.3">
      <c r="A256">
        <v>709.1999999999889</v>
      </c>
      <c r="B256">
        <v>316</v>
      </c>
      <c r="C256">
        <f t="shared" si="31"/>
        <v>276.59346479469446</v>
      </c>
      <c r="D256">
        <f t="shared" si="32"/>
        <v>544.400000000011</v>
      </c>
      <c r="E256">
        <f t="shared" si="33"/>
        <v>39.406535205305545</v>
      </c>
      <c r="F256">
        <f t="shared" si="34"/>
        <v>4.9469556055858801</v>
      </c>
      <c r="G256">
        <f t="shared" si="34"/>
        <v>0.22694200406863799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5.1738976096545182</v>
      </c>
      <c r="L256">
        <f t="shared" si="30"/>
        <v>34.232637595651028</v>
      </c>
      <c r="M256">
        <f t="shared" si="36"/>
        <v>1171.8734767551803</v>
      </c>
    </row>
    <row r="257" spans="1:13" x14ac:dyDescent="0.3">
      <c r="A257">
        <v>709.24999999998886</v>
      </c>
      <c r="B257">
        <v>301</v>
      </c>
      <c r="C257">
        <f t="shared" si="31"/>
        <v>276.57788732891208</v>
      </c>
      <c r="D257">
        <f t="shared" si="32"/>
        <v>544.35000000001105</v>
      </c>
      <c r="E257">
        <f t="shared" si="33"/>
        <v>24.422112671087916</v>
      </c>
      <c r="F257">
        <f t="shared" si="34"/>
        <v>4.5079063553628789</v>
      </c>
      <c r="G257">
        <f t="shared" si="34"/>
        <v>0.19086162002323429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4.6987679753861133</v>
      </c>
      <c r="L257">
        <f t="shared" si="30"/>
        <v>19.723344695701805</v>
      </c>
      <c r="M257">
        <f t="shared" si="36"/>
        <v>389.01032598546851</v>
      </c>
    </row>
    <row r="258" spans="1:13" x14ac:dyDescent="0.3">
      <c r="A258">
        <v>709.29999999998881</v>
      </c>
      <c r="B258">
        <v>273</v>
      </c>
      <c r="C258">
        <f t="shared" si="31"/>
        <v>276.5623098631296</v>
      </c>
      <c r="D258">
        <f t="shared" si="32"/>
        <v>544.3000000000111</v>
      </c>
      <c r="E258">
        <f t="shared" si="33"/>
        <v>-3.5623098631295989</v>
      </c>
      <c r="F258">
        <f t="shared" si="34"/>
        <v>4.0989521612333348</v>
      </c>
      <c r="G258">
        <f t="shared" si="34"/>
        <v>0.16017082671612307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4.2591229879494579</v>
      </c>
      <c r="L258">
        <f t="shared" si="30"/>
        <v>-7.8214328510790567</v>
      </c>
      <c r="M258">
        <f t="shared" si="36"/>
        <v>61.174811843938663</v>
      </c>
    </row>
    <row r="259" spans="1:13" x14ac:dyDescent="0.3">
      <c r="A259">
        <v>709.34999999998877</v>
      </c>
      <c r="B259">
        <v>254</v>
      </c>
      <c r="C259">
        <f t="shared" si="31"/>
        <v>276.54673239734723</v>
      </c>
      <c r="D259">
        <f t="shared" si="32"/>
        <v>544.25000000001114</v>
      </c>
      <c r="E259">
        <f t="shared" si="33"/>
        <v>-22.546732397347228</v>
      </c>
      <c r="F259">
        <f t="shared" si="34"/>
        <v>3.7190490397475982</v>
      </c>
      <c r="G259">
        <f t="shared" si="34"/>
        <v>0.13412487181195892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3.8531739115595571</v>
      </c>
      <c r="L259">
        <f t="shared" si="30"/>
        <v>-26.399906308906786</v>
      </c>
      <c r="M259">
        <f t="shared" si="36"/>
        <v>696.95505311905629</v>
      </c>
    </row>
    <row r="260" spans="1:13" x14ac:dyDescent="0.3">
      <c r="A260">
        <v>709.39999999998872</v>
      </c>
      <c r="B260">
        <v>254</v>
      </c>
      <c r="C260">
        <f t="shared" si="31"/>
        <v>276.5311549315648</v>
      </c>
      <c r="D260">
        <f t="shared" si="32"/>
        <v>544.20000000001119</v>
      </c>
      <c r="E260">
        <f t="shared" si="33"/>
        <v>-22.531154931564799</v>
      </c>
      <c r="F260">
        <f t="shared" si="34"/>
        <v>3.3670692744878483</v>
      </c>
      <c r="G260">
        <f t="shared" si="34"/>
        <v>0.1120717914057945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3.4791410658936428</v>
      </c>
      <c r="L260">
        <f t="shared" si="30"/>
        <v>-26.010295997458442</v>
      </c>
      <c r="M260">
        <f t="shared" si="36"/>
        <v>676.53549787540271</v>
      </c>
    </row>
    <row r="261" spans="1:13" x14ac:dyDescent="0.3">
      <c r="A261">
        <v>709.44999999998868</v>
      </c>
      <c r="B261">
        <v>278</v>
      </c>
      <c r="C261">
        <f t="shared" si="31"/>
        <v>276.51557746578237</v>
      </c>
      <c r="D261">
        <f t="shared" si="32"/>
        <v>544.15000000001123</v>
      </c>
      <c r="E261">
        <f t="shared" si="33"/>
        <v>1.4844225342176287</v>
      </c>
      <c r="F261">
        <f t="shared" si="34"/>
        <v>3.041818449504277</v>
      </c>
      <c r="G261">
        <f t="shared" si="34"/>
        <v>9.3442489261238201E-2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3.1352609387655153</v>
      </c>
      <c r="L261">
        <f t="shared" si="30"/>
        <v>-1.6508384045478866</v>
      </c>
      <c r="M261">
        <f t="shared" si="36"/>
        <v>2.7252674379302118</v>
      </c>
    </row>
    <row r="262" spans="1:13" x14ac:dyDescent="0.3">
      <c r="A262">
        <v>709.49999999998863</v>
      </c>
      <c r="B262">
        <v>263</v>
      </c>
      <c r="C262">
        <f t="shared" si="31"/>
        <v>276.5</v>
      </c>
      <c r="D262">
        <f t="shared" si="32"/>
        <v>544.10000000001128</v>
      </c>
      <c r="E262">
        <f t="shared" si="33"/>
        <v>-13.5</v>
      </c>
      <c r="F262">
        <f t="shared" si="34"/>
        <v>2.742051574058574</v>
      </c>
      <c r="G262">
        <f t="shared" si="34"/>
        <v>7.77416181497078E-2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2.819793192208282</v>
      </c>
      <c r="L262">
        <f t="shared" si="30"/>
        <v>-16.31979319220828</v>
      </c>
      <c r="M262">
        <f t="shared" si="36"/>
        <v>266.33564983644771</v>
      </c>
    </row>
    <row r="263" spans="1:13" x14ac:dyDescent="0.3">
      <c r="A263">
        <v>709.54999999998859</v>
      </c>
      <c r="B263">
        <v>265</v>
      </c>
      <c r="C263">
        <f t="shared" ref="C263:C326" si="37">$P$12*A263+$Q$12</f>
        <v>276.48442253421752</v>
      </c>
      <c r="D263">
        <f t="shared" ref="D263:D326" si="38">$E$2-A263-$N$5</f>
        <v>544.05000000001132</v>
      </c>
      <c r="E263">
        <f t="shared" ref="E263:E326" si="39">B263-C263</f>
        <v>-11.484422534217515</v>
      </c>
      <c r="F263">
        <f t="shared" si="34"/>
        <v>2.4664881859417314</v>
      </c>
      <c r="G263">
        <f t="shared" si="34"/>
        <v>6.4539239562529133E-2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2.5310274255042606</v>
      </c>
      <c r="L263">
        <f t="shared" ref="L263:L326" si="41">E263-K263</f>
        <v>-14.015449959721776</v>
      </c>
      <c r="M263">
        <f t="shared" ref="M263:M326" si="42">(L263)^2</f>
        <v>196.43283757346512</v>
      </c>
    </row>
    <row r="264" spans="1:13" x14ac:dyDescent="0.3">
      <c r="A264">
        <v>709.59999999998854</v>
      </c>
      <c r="B264">
        <v>312</v>
      </c>
      <c r="C264">
        <f t="shared" si="37"/>
        <v>276.46884506843514</v>
      </c>
      <c r="D264">
        <f t="shared" si="38"/>
        <v>544.00000000001137</v>
      </c>
      <c r="E264">
        <f t="shared" si="39"/>
        <v>35.531154931564856</v>
      </c>
      <c r="F264">
        <f t="shared" ref="F264:J314" si="43">F$5*EXP(-(($D264-F$6)^2)/(2*F$7^2))</f>
        <v>2.2138263460674099</v>
      </c>
      <c r="G264">
        <f t="shared" si="43"/>
        <v>5.346323123743691E-2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2.2672895773048469</v>
      </c>
      <c r="L264">
        <f t="shared" si="41"/>
        <v>33.263865354260012</v>
      </c>
      <c r="M264">
        <f t="shared" si="42"/>
        <v>1106.4847383063395</v>
      </c>
    </row>
    <row r="265" spans="1:13" x14ac:dyDescent="0.3">
      <c r="A265">
        <v>709.64999999998849</v>
      </c>
      <c r="B265">
        <v>263</v>
      </c>
      <c r="C265">
        <f t="shared" si="37"/>
        <v>276.45326760265272</v>
      </c>
      <c r="D265">
        <f t="shared" si="38"/>
        <v>543.95000000001141</v>
      </c>
      <c r="E265">
        <f t="shared" si="39"/>
        <v>-13.453267602652716</v>
      </c>
      <c r="F265">
        <f t="shared" si="43"/>
        <v>1.9827554614541845</v>
      </c>
      <c r="G265">
        <f t="shared" si="43"/>
        <v>4.4192406726543954E-2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2.0269478681807285</v>
      </c>
      <c r="L265">
        <f t="shared" si="41"/>
        <v>-15.480215470833445</v>
      </c>
      <c r="M265">
        <f t="shared" si="42"/>
        <v>239.63707102343113</v>
      </c>
    </row>
    <row r="266" spans="1:13" x14ac:dyDescent="0.3">
      <c r="A266">
        <v>709.69999999998845</v>
      </c>
      <c r="B266">
        <v>282</v>
      </c>
      <c r="C266">
        <f t="shared" si="37"/>
        <v>276.43769013687029</v>
      </c>
      <c r="D266">
        <f t="shared" si="38"/>
        <v>543.90000000001146</v>
      </c>
      <c r="E266">
        <f t="shared" si="39"/>
        <v>5.5623098631297125</v>
      </c>
      <c r="F266">
        <f t="shared" si="43"/>
        <v>1.7719678967496153</v>
      </c>
      <c r="G266">
        <f t="shared" si="43"/>
        <v>3.6450307456876545E-2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1.8084182042064918</v>
      </c>
      <c r="L266">
        <f t="shared" si="41"/>
        <v>3.7538916589232207</v>
      </c>
      <c r="M266">
        <f t="shared" si="42"/>
        <v>14.09170258693333</v>
      </c>
    </row>
    <row r="267" spans="1:13" x14ac:dyDescent="0.3">
      <c r="A267">
        <v>709.7499999999884</v>
      </c>
      <c r="B267">
        <v>302</v>
      </c>
      <c r="C267">
        <f t="shared" si="37"/>
        <v>276.42211267108786</v>
      </c>
      <c r="D267">
        <f t="shared" si="38"/>
        <v>543.85000000001151</v>
      </c>
      <c r="E267">
        <f t="shared" si="39"/>
        <v>25.577887328912141</v>
      </c>
      <c r="F267">
        <f t="shared" si="43"/>
        <v>1.5801693558285057</v>
      </c>
      <c r="G267">
        <f t="shared" si="43"/>
        <v>2.9999625221306163E-2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1.6101689810498119</v>
      </c>
      <c r="L267">
        <f t="shared" si="41"/>
        <v>23.967718347862331</v>
      </c>
      <c r="M267">
        <f t="shared" si="42"/>
        <v>574.45152280245657</v>
      </c>
    </row>
    <row r="268" spans="1:13" x14ac:dyDescent="0.3">
      <c r="A268">
        <v>709.79999999998836</v>
      </c>
      <c r="B268">
        <v>303</v>
      </c>
      <c r="C268">
        <f t="shared" si="37"/>
        <v>276.40653520530543</v>
      </c>
      <c r="D268">
        <f t="shared" si="38"/>
        <v>543.80000000001155</v>
      </c>
      <c r="E268">
        <f t="shared" si="39"/>
        <v>26.593464794694569</v>
      </c>
      <c r="F268">
        <f t="shared" si="43"/>
        <v>1.4060880344918989</v>
      </c>
      <c r="G268">
        <f t="shared" si="43"/>
        <v>2.4637211616362651E-2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1.4307252461082616</v>
      </c>
      <c r="L268">
        <f t="shared" si="41"/>
        <v>25.162739548586309</v>
      </c>
      <c r="M268">
        <f t="shared" si="42"/>
        <v>633.16346158998954</v>
      </c>
    </row>
    <row r="269" spans="1:13" x14ac:dyDescent="0.3">
      <c r="A269">
        <v>709.84999999998831</v>
      </c>
      <c r="B269">
        <v>303</v>
      </c>
      <c r="C269">
        <f t="shared" si="37"/>
        <v>276.39095773952306</v>
      </c>
      <c r="D269">
        <f t="shared" si="38"/>
        <v>543.7500000000116</v>
      </c>
      <c r="E269">
        <f t="shared" si="39"/>
        <v>26.60904226047694</v>
      </c>
      <c r="F269">
        <f t="shared" si="43"/>
        <v>1.2484825627387879</v>
      </c>
      <c r="G269">
        <f t="shared" si="43"/>
        <v>2.0189630450998371E-2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1.2686721931897862</v>
      </c>
      <c r="L269">
        <f t="shared" si="41"/>
        <v>25.340370067287154</v>
      </c>
      <c r="M269">
        <f t="shared" si="42"/>
        <v>642.13435514706271</v>
      </c>
    </row>
    <row r="270" spans="1:13" x14ac:dyDescent="0.3">
      <c r="A270">
        <v>709.89999999998827</v>
      </c>
      <c r="B270">
        <v>288</v>
      </c>
      <c r="C270">
        <f t="shared" si="37"/>
        <v>276.37538027374057</v>
      </c>
      <c r="D270">
        <f t="shared" si="38"/>
        <v>543.70000000001164</v>
      </c>
      <c r="E270">
        <f t="shared" si="39"/>
        <v>11.624619726259425</v>
      </c>
      <c r="F270">
        <f t="shared" si="43"/>
        <v>1.1061487703746307</v>
      </c>
      <c r="G270">
        <f t="shared" si="43"/>
        <v>1.6509209433913756E-2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1.1226579798085443</v>
      </c>
      <c r="L270">
        <f t="shared" si="41"/>
        <v>10.501961746450881</v>
      </c>
      <c r="M270">
        <f t="shared" si="42"/>
        <v>110.29120052391764</v>
      </c>
    </row>
    <row r="271" spans="1:13" x14ac:dyDescent="0.3">
      <c r="A271">
        <v>709.94999999998822</v>
      </c>
      <c r="B271">
        <v>258</v>
      </c>
      <c r="C271">
        <f t="shared" si="37"/>
        <v>276.3598028079582</v>
      </c>
      <c r="D271">
        <f t="shared" si="38"/>
        <v>543.65000000001169</v>
      </c>
      <c r="E271">
        <f t="shared" si="39"/>
        <v>-18.359802807958204</v>
      </c>
      <c r="F271">
        <f t="shared" si="43"/>
        <v>0.97792532280970135</v>
      </c>
      <c r="G271">
        <f t="shared" si="43"/>
        <v>1.3470548365111976E-2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0.99139587117481331</v>
      </c>
      <c r="L271">
        <f t="shared" si="41"/>
        <v>-19.351198679133017</v>
      </c>
      <c r="M271">
        <f t="shared" si="42"/>
        <v>374.46889031927941</v>
      </c>
    </row>
    <row r="272" spans="1:13" x14ac:dyDescent="0.3">
      <c r="A272">
        <v>709.99999999998818</v>
      </c>
      <c r="B272">
        <v>280</v>
      </c>
      <c r="C272">
        <f t="shared" si="37"/>
        <v>276.34422534217578</v>
      </c>
      <c r="D272">
        <f t="shared" si="38"/>
        <v>543.60000000001173</v>
      </c>
      <c r="E272">
        <f t="shared" si="39"/>
        <v>3.6557746578242245</v>
      </c>
      <c r="F272">
        <f t="shared" si="43"/>
        <v>0.86269828478676702</v>
      </c>
      <c r="G272">
        <f t="shared" si="43"/>
        <v>1.0967442481074794E-2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0.87366572726784186</v>
      </c>
      <c r="L272">
        <f t="shared" si="41"/>
        <v>2.7821089305563826</v>
      </c>
      <c r="M272">
        <f t="shared" si="42"/>
        <v>7.7401301014815793</v>
      </c>
    </row>
    <row r="273" spans="1:13" x14ac:dyDescent="0.3">
      <c r="A273">
        <v>710.04999999998813</v>
      </c>
      <c r="B273">
        <v>269</v>
      </c>
      <c r="C273">
        <f t="shared" si="37"/>
        <v>276.32864787639335</v>
      </c>
      <c r="D273">
        <f t="shared" si="38"/>
        <v>543.55000000001178</v>
      </c>
      <c r="E273">
        <f t="shared" si="39"/>
        <v>-7.3286478763933474</v>
      </c>
      <c r="F273">
        <f t="shared" si="43"/>
        <v>0.75940467850664162</v>
      </c>
      <c r="G273">
        <f t="shared" si="43"/>
        <v>8.9101814165799473E-3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0.76831485992322157</v>
      </c>
      <c r="L273">
        <f t="shared" si="41"/>
        <v>-8.0969627363165682</v>
      </c>
      <c r="M273">
        <f t="shared" si="42"/>
        <v>65.56080555329909</v>
      </c>
    </row>
    <row r="274" spans="1:13" x14ac:dyDescent="0.3">
      <c r="A274">
        <v>710.09999999998809</v>
      </c>
      <c r="B274">
        <v>267</v>
      </c>
      <c r="C274">
        <f t="shared" si="37"/>
        <v>276.31307041061098</v>
      </c>
      <c r="D274">
        <f t="shared" si="38"/>
        <v>543.50000000001182</v>
      </c>
      <c r="E274">
        <f t="shared" si="39"/>
        <v>-9.3130704106109761</v>
      </c>
      <c r="F274">
        <f t="shared" si="43"/>
        <v>0.6670351092759127</v>
      </c>
      <c r="G274">
        <f t="shared" si="43"/>
        <v>7.223186347215688E-3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0.67425829562312833</v>
      </c>
      <c r="L274">
        <f t="shared" si="41"/>
        <v>-9.9873287062341038</v>
      </c>
      <c r="M274">
        <f t="shared" si="42"/>
        <v>99.746734686367773</v>
      </c>
    </row>
    <row r="275" spans="1:13" x14ac:dyDescent="0.3">
      <c r="A275">
        <v>710.14999999998804</v>
      </c>
      <c r="B275">
        <v>259</v>
      </c>
      <c r="C275">
        <f t="shared" si="37"/>
        <v>276.29749294482849</v>
      </c>
      <c r="D275">
        <f t="shared" si="38"/>
        <v>543.45000000001187</v>
      </c>
      <c r="E275">
        <f t="shared" si="39"/>
        <v>-17.297492944828491</v>
      </c>
      <c r="F275">
        <f t="shared" si="43"/>
        <v>0.58463553650004341</v>
      </c>
      <c r="G275">
        <f t="shared" si="43"/>
        <v>5.8429501756262492E-3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0.5904784866756696</v>
      </c>
      <c r="L275">
        <f t="shared" si="41"/>
        <v>-17.887971431504162</v>
      </c>
      <c r="M275">
        <f t="shared" si="42"/>
        <v>319.97952193430905</v>
      </c>
    </row>
    <row r="276" spans="1:13" x14ac:dyDescent="0.3">
      <c r="A276">
        <v>710.19999999998799</v>
      </c>
      <c r="B276">
        <v>277</v>
      </c>
      <c r="C276">
        <f t="shared" si="37"/>
        <v>276.28191547904612</v>
      </c>
      <c r="D276">
        <f t="shared" si="38"/>
        <v>543.40000000001191</v>
      </c>
      <c r="E276">
        <f t="shared" si="39"/>
        <v>0.7180845209538802</v>
      </c>
      <c r="F276">
        <f t="shared" si="43"/>
        <v>0.51130827072973262</v>
      </c>
      <c r="G276">
        <f t="shared" si="43"/>
        <v>4.7162480445688739E-3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0.51602451877430144</v>
      </c>
      <c r="L276">
        <f t="shared" si="41"/>
        <v>0.20206000217957876</v>
      </c>
      <c r="M276">
        <f t="shared" si="42"/>
        <v>4.082824448081137E-2</v>
      </c>
    </row>
    <row r="277" spans="1:13" x14ac:dyDescent="0.3">
      <c r="A277">
        <v>710.24999999998795</v>
      </c>
      <c r="B277">
        <v>298</v>
      </c>
      <c r="C277">
        <f t="shared" si="37"/>
        <v>276.26633801326369</v>
      </c>
      <c r="D277">
        <f t="shared" si="38"/>
        <v>543.35000000001196</v>
      </c>
      <c r="E277">
        <f t="shared" si="39"/>
        <v>21.733661986736308</v>
      </c>
      <c r="F277">
        <f t="shared" si="43"/>
        <v>0.44621227870156782</v>
      </c>
      <c r="G277">
        <f t="shared" si="43"/>
        <v>3.7985879360040598E-3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0.45001086663757189</v>
      </c>
      <c r="L277">
        <f t="shared" si="41"/>
        <v>21.283651120098735</v>
      </c>
      <c r="M277">
        <f t="shared" si="42"/>
        <v>452.99380500208014</v>
      </c>
    </row>
    <row r="278" spans="1:13" x14ac:dyDescent="0.3">
      <c r="A278">
        <v>710.2999999999879</v>
      </c>
      <c r="B278">
        <v>277</v>
      </c>
      <c r="C278">
        <f t="shared" si="37"/>
        <v>276.25076054748126</v>
      </c>
      <c r="D278">
        <f t="shared" si="38"/>
        <v>543.30000000001201</v>
      </c>
      <c r="E278">
        <f t="shared" si="39"/>
        <v>0.74923945251873647</v>
      </c>
      <c r="F278">
        <f t="shared" si="43"/>
        <v>0.38856287807213896</v>
      </c>
      <c r="G278">
        <f t="shared" si="43"/>
        <v>3.0528735937814548E-3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0.39161575166592044</v>
      </c>
      <c r="L278">
        <f t="shared" si="41"/>
        <v>0.35762370085281603</v>
      </c>
      <c r="M278">
        <f t="shared" si="42"/>
        <v>0.12789471141166445</v>
      </c>
    </row>
    <row r="279" spans="1:13" x14ac:dyDescent="0.3">
      <c r="A279">
        <v>710.34999999998786</v>
      </c>
      <c r="B279">
        <v>276</v>
      </c>
      <c r="C279">
        <f t="shared" si="37"/>
        <v>276.23518308169889</v>
      </c>
      <c r="D279">
        <f t="shared" si="38"/>
        <v>543.25000000001205</v>
      </c>
      <c r="E279">
        <f t="shared" si="39"/>
        <v>-0.23518308169889224</v>
      </c>
      <c r="F279">
        <f t="shared" si="43"/>
        <v>0.33763090201284968</v>
      </c>
      <c r="G279">
        <f t="shared" si="43"/>
        <v>2.4482544442714907E-3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0.34007915645712117</v>
      </c>
      <c r="L279">
        <f t="shared" si="41"/>
        <v>-0.57526223815601341</v>
      </c>
      <c r="M279">
        <f t="shared" si="42"/>
        <v>0.33092664264826588</v>
      </c>
    </row>
    <row r="280" spans="1:13" x14ac:dyDescent="0.3">
      <c r="A280">
        <v>710.39999999998781</v>
      </c>
      <c r="B280">
        <v>272</v>
      </c>
      <c r="C280">
        <f t="shared" si="37"/>
        <v>276.21960561591641</v>
      </c>
      <c r="D280">
        <f t="shared" si="38"/>
        <v>543.2000000000121</v>
      </c>
      <c r="E280">
        <f t="shared" si="39"/>
        <v>-4.2196056159164073</v>
      </c>
      <c r="F280">
        <f t="shared" si="43"/>
        <v>0.29274141119884617</v>
      </c>
      <c r="G280">
        <f t="shared" si="43"/>
        <v>1.9591395499318352E-3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0.29470055074877799</v>
      </c>
      <c r="L280">
        <f t="shared" si="41"/>
        <v>-4.5143061666651851</v>
      </c>
      <c r="M280">
        <f t="shared" si="42"/>
        <v>20.37896016639132</v>
      </c>
    </row>
    <row r="281" spans="1:13" x14ac:dyDescent="0.3">
      <c r="A281">
        <v>710.44999999998777</v>
      </c>
      <c r="B281">
        <v>246</v>
      </c>
      <c r="C281">
        <f t="shared" si="37"/>
        <v>276.20402815013404</v>
      </c>
      <c r="D281">
        <f t="shared" si="38"/>
        <v>543.15000000001214</v>
      </c>
      <c r="E281">
        <f t="shared" si="39"/>
        <v>-30.204028150134036</v>
      </c>
      <c r="F281">
        <f t="shared" si="43"/>
        <v>0.25327202717655223</v>
      </c>
      <c r="G281">
        <f t="shared" si="43"/>
        <v>1.5643548888255887E-3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0.25483638206537784</v>
      </c>
      <c r="L281">
        <f t="shared" si="41"/>
        <v>-30.458864532199414</v>
      </c>
      <c r="M281">
        <f t="shared" si="42"/>
        <v>927.74242859087542</v>
      </c>
    </row>
    <row r="282" spans="1:13" x14ac:dyDescent="0.3">
      <c r="A282">
        <v>710.49999999998772</v>
      </c>
      <c r="B282">
        <v>257</v>
      </c>
      <c r="C282">
        <f t="shared" si="37"/>
        <v>276.18845068435161</v>
      </c>
      <c r="D282">
        <f t="shared" si="38"/>
        <v>543.10000000001219</v>
      </c>
      <c r="E282">
        <f t="shared" si="39"/>
        <v>-19.188450684351608</v>
      </c>
      <c r="F282">
        <f t="shared" si="43"/>
        <v>0.21865095681179914</v>
      </c>
      <c r="G282">
        <f t="shared" si="43"/>
        <v>1.2464253891939904E-3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0.21989738220099311</v>
      </c>
      <c r="L282">
        <f t="shared" si="41"/>
        <v>-19.408348066552602</v>
      </c>
      <c r="M282">
        <f t="shared" si="42"/>
        <v>376.68397467245615</v>
      </c>
    </row>
    <row r="283" spans="1:13" x14ac:dyDescent="0.3">
      <c r="A283">
        <v>710.54999999998768</v>
      </c>
      <c r="B283">
        <v>261</v>
      </c>
      <c r="C283">
        <f t="shared" si="37"/>
        <v>276.17287321856918</v>
      </c>
      <c r="D283">
        <f t="shared" si="38"/>
        <v>543.05000000001223</v>
      </c>
      <c r="E283">
        <f t="shared" si="39"/>
        <v>-15.17287321856918</v>
      </c>
      <c r="F283">
        <f t="shared" si="43"/>
        <v>0.18835477267727346</v>
      </c>
      <c r="G283">
        <f t="shared" si="43"/>
        <v>9.9096514914508616E-4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0.18934573782641856</v>
      </c>
      <c r="L283">
        <f t="shared" si="41"/>
        <v>-15.362218956395598</v>
      </c>
      <c r="M283">
        <f t="shared" si="42"/>
        <v>235.99777126424024</v>
      </c>
    </row>
    <row r="284" spans="1:13" x14ac:dyDescent="0.3">
      <c r="A284">
        <v>710.59999999998763</v>
      </c>
      <c r="B284">
        <v>296</v>
      </c>
      <c r="C284">
        <f t="shared" si="37"/>
        <v>276.15729575278675</v>
      </c>
      <c r="D284">
        <f t="shared" si="38"/>
        <v>543.00000000001228</v>
      </c>
      <c r="E284">
        <f t="shared" si="39"/>
        <v>19.842704247213248</v>
      </c>
      <c r="F284">
        <f t="shared" si="43"/>
        <v>0.16190600899549454</v>
      </c>
      <c r="G284">
        <f t="shared" si="43"/>
        <v>7.8616112938740548E-4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0.16269217012488194</v>
      </c>
      <c r="L284">
        <f t="shared" si="41"/>
        <v>19.680012077088367</v>
      </c>
      <c r="M284">
        <f t="shared" si="42"/>
        <v>387.302875354344</v>
      </c>
    </row>
    <row r="285" spans="1:13" x14ac:dyDescent="0.3">
      <c r="A285">
        <v>710.64999999998759</v>
      </c>
      <c r="B285">
        <v>273</v>
      </c>
      <c r="C285">
        <f t="shared" si="37"/>
        <v>276.14171828700432</v>
      </c>
      <c r="D285">
        <f t="shared" si="38"/>
        <v>542.95000000001232</v>
      </c>
      <c r="E285">
        <f t="shared" si="39"/>
        <v>-3.1417182870043234</v>
      </c>
      <c r="F285">
        <f t="shared" si="43"/>
        <v>0.13887062725985105</v>
      </c>
      <c r="G285">
        <f t="shared" si="43"/>
        <v>6.2233731810037627E-4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0.13949296457795143</v>
      </c>
      <c r="L285">
        <f t="shared" si="41"/>
        <v>-3.2812112515822749</v>
      </c>
      <c r="M285">
        <f t="shared" si="42"/>
        <v>10.766347277510119</v>
      </c>
    </row>
    <row r="286" spans="1:13" x14ac:dyDescent="0.3">
      <c r="A286">
        <v>710.69999999998754</v>
      </c>
      <c r="B286">
        <v>259</v>
      </c>
      <c r="C286">
        <f t="shared" si="37"/>
        <v>276.12614082122195</v>
      </c>
      <c r="D286">
        <f t="shared" si="38"/>
        <v>542.90000000001237</v>
      </c>
      <c r="E286">
        <f t="shared" si="39"/>
        <v>-17.126140821221952</v>
      </c>
      <c r="F286">
        <f t="shared" si="43"/>
        <v>0.11885540004453859</v>
      </c>
      <c r="G286">
        <f t="shared" si="43"/>
        <v>4.9158793143517327E-4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0.11934698797597376</v>
      </c>
      <c r="L286">
        <f t="shared" si="41"/>
        <v>-17.245487809197925</v>
      </c>
      <c r="M286">
        <f t="shared" si="42"/>
        <v>297.40684977719428</v>
      </c>
    </row>
    <row r="287" spans="1:13" x14ac:dyDescent="0.3">
      <c r="A287">
        <v>710.74999999998749</v>
      </c>
      <c r="B287">
        <v>283</v>
      </c>
      <c r="C287">
        <f t="shared" si="37"/>
        <v>276.11056335543947</v>
      </c>
      <c r="D287">
        <f t="shared" si="38"/>
        <v>542.85000000001241</v>
      </c>
      <c r="E287">
        <f t="shared" si="39"/>
        <v>6.8894366445605328</v>
      </c>
      <c r="F287">
        <f t="shared" si="43"/>
        <v>0.10150525590192788</v>
      </c>
      <c r="G287">
        <f t="shared" si="43"/>
        <v>3.8746963356385333E-4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0.10189272553549174</v>
      </c>
      <c r="L287">
        <f t="shared" si="41"/>
        <v>6.7875439190250413</v>
      </c>
      <c r="M287">
        <f t="shared" si="42"/>
        <v>46.070752452693817</v>
      </c>
    </row>
    <row r="288" spans="1:13" x14ac:dyDescent="0.3">
      <c r="A288">
        <v>710.79999999998745</v>
      </c>
      <c r="B288">
        <v>257</v>
      </c>
      <c r="C288">
        <f t="shared" si="37"/>
        <v>276.0949858896571</v>
      </c>
      <c r="D288">
        <f t="shared" si="38"/>
        <v>542.80000000001246</v>
      </c>
      <c r="E288">
        <f t="shared" si="39"/>
        <v>-19.094985889657096</v>
      </c>
      <c r="F288">
        <f t="shared" si="43"/>
        <v>8.6500622734107066E-2</v>
      </c>
      <c r="G288">
        <f t="shared" si="43"/>
        <v>3.0474404162651432E-4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8.6805366775733583E-2</v>
      </c>
      <c r="L288">
        <f t="shared" si="41"/>
        <v>-19.181791256432831</v>
      </c>
      <c r="M288">
        <f t="shared" si="42"/>
        <v>367.94111580536298</v>
      </c>
    </row>
    <row r="289" spans="1:13" x14ac:dyDescent="0.3">
      <c r="A289">
        <v>710.8499999999874</v>
      </c>
      <c r="B289">
        <v>268</v>
      </c>
      <c r="C289">
        <f t="shared" si="37"/>
        <v>276.07940842387467</v>
      </c>
      <c r="D289">
        <f t="shared" si="38"/>
        <v>542.75000000001251</v>
      </c>
      <c r="E289">
        <f t="shared" si="39"/>
        <v>-8.0794084238746677</v>
      </c>
      <c r="F289">
        <f t="shared" si="43"/>
        <v>7.3554801699024119E-2</v>
      </c>
      <c r="G289">
        <f t="shared" si="43"/>
        <v>2.3916292999520003E-4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7.3793964629019326E-2</v>
      </c>
      <c r="L289">
        <f t="shared" si="41"/>
        <v>-8.1532023885036864</v>
      </c>
      <c r="M289">
        <f t="shared" si="42"/>
        <v>66.474709187902221</v>
      </c>
    </row>
    <row r="290" spans="1:13" x14ac:dyDescent="0.3">
      <c r="A290">
        <v>710.89999999998736</v>
      </c>
      <c r="B290">
        <v>268</v>
      </c>
      <c r="C290">
        <f t="shared" si="37"/>
        <v>276.06383095809224</v>
      </c>
      <c r="D290">
        <f t="shared" si="38"/>
        <v>542.70000000001255</v>
      </c>
      <c r="E290">
        <f t="shared" si="39"/>
        <v>-8.0638309580922396</v>
      </c>
      <c r="F290">
        <f t="shared" si="43"/>
        <v>6.2411398640008942E-2</v>
      </c>
      <c r="G290">
        <f t="shared" si="43"/>
        <v>1.8728957277222132E-4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6.2598688212781167E-2</v>
      </c>
      <c r="L290">
        <f t="shared" si="41"/>
        <v>-8.1264296463050201</v>
      </c>
      <c r="M290">
        <f t="shared" si="42"/>
        <v>66.038858796345139</v>
      </c>
    </row>
    <row r="291" spans="1:13" x14ac:dyDescent="0.3">
      <c r="A291">
        <v>710.94999999998731</v>
      </c>
      <c r="B291">
        <v>281</v>
      </c>
      <c r="C291">
        <f t="shared" si="37"/>
        <v>276.04825349230987</v>
      </c>
      <c r="D291">
        <f t="shared" si="38"/>
        <v>542.6500000000126</v>
      </c>
      <c r="E291">
        <f t="shared" si="39"/>
        <v>4.9517465076901317</v>
      </c>
      <c r="F291">
        <f t="shared" si="43"/>
        <v>5.2841835264621564E-2</v>
      </c>
      <c r="G291">
        <f t="shared" si="43"/>
        <v>1.4635057191842395E-4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5.298818583653999E-2</v>
      </c>
      <c r="L291">
        <f t="shared" si="41"/>
        <v>4.8987583218535917</v>
      </c>
      <c r="M291">
        <f t="shared" si="42"/>
        <v>23.997833095929817</v>
      </c>
    </row>
    <row r="292" spans="1:13" x14ac:dyDescent="0.3">
      <c r="A292">
        <v>710.99999999998727</v>
      </c>
      <c r="B292">
        <v>262</v>
      </c>
      <c r="C292">
        <f t="shared" si="37"/>
        <v>276.03267602652738</v>
      </c>
      <c r="D292">
        <f t="shared" si="38"/>
        <v>542.60000000001264</v>
      </c>
      <c r="E292">
        <f t="shared" si="39"/>
        <v>-14.032676026527383</v>
      </c>
      <c r="F292">
        <f t="shared" si="43"/>
        <v>4.4642957884860869E-2</v>
      </c>
      <c r="G292">
        <f t="shared" si="43"/>
        <v>1.1411331982879974E-4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4.475707120468967E-2</v>
      </c>
      <c r="L292">
        <f t="shared" si="41"/>
        <v>-14.077433097732072</v>
      </c>
      <c r="M292">
        <f t="shared" si="42"/>
        <v>198.17412262112242</v>
      </c>
    </row>
    <row r="293" spans="1:13" x14ac:dyDescent="0.3">
      <c r="A293">
        <v>711.04999999998722</v>
      </c>
      <c r="B293">
        <v>283</v>
      </c>
      <c r="C293">
        <f t="shared" si="37"/>
        <v>276.01709856074501</v>
      </c>
      <c r="D293">
        <f t="shared" si="38"/>
        <v>542.55000000001269</v>
      </c>
      <c r="E293">
        <f t="shared" si="39"/>
        <v>6.982901439254988</v>
      </c>
      <c r="F293">
        <f t="shared" si="43"/>
        <v>3.7634757493023321E-2</v>
      </c>
      <c r="G293">
        <f t="shared" si="43"/>
        <v>8.8784948643173654E-5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3.7723542441666494E-2</v>
      </c>
      <c r="L293">
        <f t="shared" si="41"/>
        <v>6.9451778968133215</v>
      </c>
      <c r="M293">
        <f t="shared" si="42"/>
        <v>48.23549601838431</v>
      </c>
    </row>
    <row r="294" spans="1:13" x14ac:dyDescent="0.3">
      <c r="A294">
        <v>711.09999999998718</v>
      </c>
      <c r="B294">
        <v>283</v>
      </c>
      <c r="C294">
        <f t="shared" si="37"/>
        <v>276.00152109496258</v>
      </c>
      <c r="D294">
        <f t="shared" si="38"/>
        <v>542.50000000001273</v>
      </c>
      <c r="E294">
        <f t="shared" si="39"/>
        <v>6.9984789050374161</v>
      </c>
      <c r="F294">
        <f t="shared" si="43"/>
        <v>3.1658211301604747E-2</v>
      </c>
      <c r="G294">
        <f t="shared" si="43"/>
        <v>6.892923312052663E-5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3.1727140534725272E-2</v>
      </c>
      <c r="L294">
        <f t="shared" si="41"/>
        <v>6.9667517645026908</v>
      </c>
      <c r="M294">
        <f t="shared" si="42"/>
        <v>48.535630148201356</v>
      </c>
    </row>
    <row r="295" spans="1:13" x14ac:dyDescent="0.3">
      <c r="A295">
        <v>711.14999999998713</v>
      </c>
      <c r="B295">
        <v>305</v>
      </c>
      <c r="C295">
        <f t="shared" si="37"/>
        <v>275.98594362918016</v>
      </c>
      <c r="D295">
        <f t="shared" si="38"/>
        <v>542.45000000001278</v>
      </c>
      <c r="E295">
        <f t="shared" si="39"/>
        <v>29.014056370819844</v>
      </c>
      <c r="F295">
        <f t="shared" si="43"/>
        <v>2.6573252627137469E-2</v>
      </c>
      <c r="G295">
        <f t="shared" si="43"/>
        <v>5.3398448284776602E-5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2.6626651075422246E-2</v>
      </c>
      <c r="L295">
        <f t="shared" si="41"/>
        <v>28.987429719744423</v>
      </c>
      <c r="M295">
        <f t="shared" si="42"/>
        <v>840.27108175712226</v>
      </c>
    </row>
    <row r="296" spans="1:13" x14ac:dyDescent="0.3">
      <c r="A296">
        <v>711.19999999998709</v>
      </c>
      <c r="B296">
        <v>262</v>
      </c>
      <c r="C296">
        <f t="shared" si="37"/>
        <v>275.97036616339773</v>
      </c>
      <c r="D296">
        <f t="shared" si="38"/>
        <v>542.40000000001282</v>
      </c>
      <c r="E296">
        <f t="shared" si="39"/>
        <v>-13.970366163397728</v>
      </c>
      <c r="F296">
        <f t="shared" si="43"/>
        <v>2.2256873143538226E-2</v>
      </c>
      <c r="G296">
        <f t="shared" si="43"/>
        <v>4.1277645652236575E-5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2.2298150789190462E-2</v>
      </c>
      <c r="L296">
        <f t="shared" si="41"/>
        <v>-13.992664314186918</v>
      </c>
      <c r="M296">
        <f t="shared" si="42"/>
        <v>195.79465460952005</v>
      </c>
    </row>
    <row r="297" spans="1:13" x14ac:dyDescent="0.3">
      <c r="A297">
        <v>711.24999999998704</v>
      </c>
      <c r="B297">
        <v>288</v>
      </c>
      <c r="C297">
        <f t="shared" si="37"/>
        <v>275.9547886976153</v>
      </c>
      <c r="D297">
        <f t="shared" si="38"/>
        <v>542.35000000001287</v>
      </c>
      <c r="E297">
        <f t="shared" si="39"/>
        <v>12.045211302384701</v>
      </c>
      <c r="F297">
        <f t="shared" si="43"/>
        <v>1.8601359059901509E-2</v>
      </c>
      <c r="G297">
        <f t="shared" si="43"/>
        <v>3.1839210586140544E-5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1.863319827048765E-2</v>
      </c>
      <c r="L297">
        <f t="shared" si="41"/>
        <v>12.026578104114213</v>
      </c>
      <c r="M297">
        <f t="shared" si="42"/>
        <v>144.63858089435942</v>
      </c>
    </row>
    <row r="298" spans="1:13" x14ac:dyDescent="0.3">
      <c r="A298">
        <v>711.29999999998699</v>
      </c>
      <c r="B298">
        <v>275</v>
      </c>
      <c r="C298">
        <f t="shared" si="37"/>
        <v>275.93921123183293</v>
      </c>
      <c r="D298">
        <f t="shared" si="38"/>
        <v>542.30000000001291</v>
      </c>
      <c r="E298">
        <f t="shared" si="39"/>
        <v>-0.93921123183292821</v>
      </c>
      <c r="F298">
        <f t="shared" si="43"/>
        <v>1.5512660674237577E-2</v>
      </c>
      <c r="G298">
        <f t="shared" si="43"/>
        <v>2.4505905565171701E-5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1.5537166579802749E-2</v>
      </c>
      <c r="L298">
        <f t="shared" si="41"/>
        <v>-0.95474839841273096</v>
      </c>
      <c r="M298">
        <f t="shared" si="42"/>
        <v>0.91154450427167488</v>
      </c>
    </row>
    <row r="299" spans="1:13" x14ac:dyDescent="0.3">
      <c r="A299">
        <v>711.34999999998695</v>
      </c>
      <c r="B299">
        <v>253</v>
      </c>
      <c r="C299">
        <f t="shared" si="37"/>
        <v>275.92363376605044</v>
      </c>
      <c r="D299">
        <f t="shared" si="38"/>
        <v>542.25000000001296</v>
      </c>
      <c r="E299">
        <f t="shared" si="39"/>
        <v>-22.923633766050443</v>
      </c>
      <c r="F299">
        <f t="shared" si="43"/>
        <v>1.2908892997305426E-2</v>
      </c>
      <c r="G299">
        <f t="shared" si="43"/>
        <v>1.8820896703153756E-5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1.2927713894008579E-2</v>
      </c>
      <c r="L299">
        <f t="shared" si="41"/>
        <v>-22.936561479944451</v>
      </c>
      <c r="M299">
        <f t="shared" si="42"/>
        <v>526.08585252327157</v>
      </c>
    </row>
    <row r="300" spans="1:13" x14ac:dyDescent="0.3">
      <c r="A300">
        <v>711.3999999999869</v>
      </c>
      <c r="B300">
        <v>284</v>
      </c>
      <c r="C300">
        <f t="shared" si="37"/>
        <v>275.90805630026807</v>
      </c>
      <c r="D300">
        <f t="shared" si="38"/>
        <v>542.20000000001301</v>
      </c>
      <c r="E300">
        <f t="shared" si="39"/>
        <v>8.0919436997319281</v>
      </c>
      <c r="F300">
        <f t="shared" si="43"/>
        <v>1.071896370485725E-2</v>
      </c>
      <c r="G300">
        <f t="shared" si="43"/>
        <v>1.4423509932867149E-5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1.0733387214790117E-2</v>
      </c>
      <c r="L300">
        <f t="shared" si="41"/>
        <v>8.081210312517138</v>
      </c>
      <c r="M300">
        <f t="shared" si="42"/>
        <v>65.305960115133345</v>
      </c>
    </row>
    <row r="301" spans="1:13" x14ac:dyDescent="0.3">
      <c r="A301">
        <v>711.44999999998686</v>
      </c>
      <c r="B301">
        <v>280</v>
      </c>
      <c r="C301">
        <f t="shared" si="37"/>
        <v>275.89247883448564</v>
      </c>
      <c r="D301">
        <f t="shared" si="38"/>
        <v>542.15000000001305</v>
      </c>
      <c r="E301">
        <f t="shared" si="39"/>
        <v>4.1075211655143562</v>
      </c>
      <c r="F301">
        <f t="shared" si="43"/>
        <v>8.8813235353587573E-3</v>
      </c>
      <c r="G301">
        <f t="shared" si="43"/>
        <v>1.1029674501934372E-5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8.8923532098606917E-3</v>
      </c>
      <c r="L301">
        <f t="shared" si="41"/>
        <v>4.0986288123044954</v>
      </c>
      <c r="M301">
        <f t="shared" si="42"/>
        <v>16.798758141052559</v>
      </c>
    </row>
    <row r="302" spans="1:13" x14ac:dyDescent="0.3">
      <c r="A302">
        <v>711.49999999998681</v>
      </c>
      <c r="B302">
        <v>272</v>
      </c>
      <c r="C302">
        <f t="shared" si="37"/>
        <v>275.87690136870322</v>
      </c>
      <c r="D302">
        <f t="shared" si="38"/>
        <v>542.1000000000131</v>
      </c>
      <c r="E302">
        <f t="shared" si="39"/>
        <v>-3.8769013687032157</v>
      </c>
      <c r="F302">
        <f t="shared" si="43"/>
        <v>7.3428333752520092E-3</v>
      </c>
      <c r="G302">
        <f t="shared" si="43"/>
        <v>8.4161898883279082E-6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7.3512495651403371E-3</v>
      </c>
      <c r="L302">
        <f t="shared" si="41"/>
        <v>-3.8842526182683561</v>
      </c>
      <c r="M302">
        <f t="shared" si="42"/>
        <v>15.08741840252458</v>
      </c>
    </row>
    <row r="303" spans="1:13" x14ac:dyDescent="0.3">
      <c r="A303">
        <v>711.54999999998677</v>
      </c>
      <c r="B303">
        <v>247</v>
      </c>
      <c r="C303">
        <f t="shared" si="37"/>
        <v>275.86132390292084</v>
      </c>
      <c r="D303">
        <f t="shared" si="38"/>
        <v>542.05000000001314</v>
      </c>
      <c r="E303">
        <f t="shared" si="39"/>
        <v>-28.861323902920844</v>
      </c>
      <c r="F303">
        <f t="shared" si="43"/>
        <v>6.057741636209632E-3</v>
      </c>
      <c r="G303">
        <f t="shared" si="43"/>
        <v>6.4081024490963894E-6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6.0641497386587284E-3</v>
      </c>
      <c r="L303">
        <f t="shared" si="41"/>
        <v>-28.867388052659503</v>
      </c>
      <c r="M303">
        <f t="shared" si="42"/>
        <v>833.32609298282864</v>
      </c>
    </row>
    <row r="304" spans="1:13" x14ac:dyDescent="0.3">
      <c r="A304">
        <v>711.59999999998672</v>
      </c>
      <c r="B304">
        <v>284</v>
      </c>
      <c r="C304">
        <f t="shared" si="37"/>
        <v>275.84574643713836</v>
      </c>
      <c r="D304">
        <f t="shared" si="38"/>
        <v>542.00000000001319</v>
      </c>
      <c r="E304">
        <f t="shared" si="39"/>
        <v>8.1542535628616406</v>
      </c>
      <c r="F304">
        <f t="shared" si="43"/>
        <v>4.9867650998837495E-3</v>
      </c>
      <c r="G304">
        <f t="shared" si="43"/>
        <v>4.8686040777884951E-6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4.991633703961538E-3</v>
      </c>
      <c r="L304">
        <f t="shared" si="41"/>
        <v>8.1492619291576798</v>
      </c>
      <c r="M304">
        <f t="shared" si="42"/>
        <v>66.410469990018754</v>
      </c>
    </row>
    <row r="305" spans="1:13" x14ac:dyDescent="0.3">
      <c r="A305">
        <v>711.64999999998668</v>
      </c>
      <c r="B305">
        <v>260</v>
      </c>
      <c r="C305">
        <f t="shared" si="37"/>
        <v>275.83016897135599</v>
      </c>
      <c r="D305">
        <f t="shared" si="38"/>
        <v>541.95000000001323</v>
      </c>
      <c r="E305">
        <f t="shared" si="39"/>
        <v>-15.830168971355988</v>
      </c>
      <c r="F305">
        <f t="shared" si="43"/>
        <v>4.0962661574315187E-3</v>
      </c>
      <c r="G305">
        <f t="shared" si="43"/>
        <v>3.6909703964540008E-6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4.0999571278279726E-3</v>
      </c>
      <c r="L305">
        <f t="shared" si="41"/>
        <v>-15.834268928483816</v>
      </c>
      <c r="M305">
        <f t="shared" si="42"/>
        <v>250.72407249954802</v>
      </c>
    </row>
    <row r="306" spans="1:13" x14ac:dyDescent="0.3">
      <c r="A306">
        <v>711.69999999998663</v>
      </c>
      <c r="B306">
        <v>277</v>
      </c>
      <c r="C306">
        <f t="shared" si="37"/>
        <v>275.81459150557356</v>
      </c>
      <c r="D306">
        <f t="shared" si="38"/>
        <v>541.90000000001328</v>
      </c>
      <c r="E306">
        <f t="shared" si="39"/>
        <v>1.18540849442644</v>
      </c>
      <c r="F306">
        <f t="shared" si="43"/>
        <v>3.3575192768889803E-3</v>
      </c>
      <c r="G306">
        <f t="shared" si="43"/>
        <v>2.7921436411042301E-6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3.3603114205300847E-3</v>
      </c>
      <c r="L306">
        <f t="shared" si="41"/>
        <v>1.18204818300591</v>
      </c>
      <c r="M306">
        <f t="shared" si="42"/>
        <v>1.3972379069475733</v>
      </c>
    </row>
    <row r="307" spans="1:13" x14ac:dyDescent="0.3">
      <c r="A307">
        <v>711.74999999998658</v>
      </c>
      <c r="B307">
        <v>262</v>
      </c>
      <c r="C307">
        <f t="shared" si="37"/>
        <v>275.79901403979113</v>
      </c>
      <c r="D307">
        <f t="shared" si="38"/>
        <v>541.85000000001332</v>
      </c>
      <c r="E307">
        <f t="shared" si="39"/>
        <v>-13.799014039791132</v>
      </c>
      <c r="F307">
        <f t="shared" si="43"/>
        <v>2.7460595661525982E-3</v>
      </c>
      <c r="G307">
        <f t="shared" si="43"/>
        <v>2.1076381097476904E-6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2.7481672042623459E-3</v>
      </c>
      <c r="L307">
        <f t="shared" si="41"/>
        <v>-13.801762206995393</v>
      </c>
      <c r="M307">
        <f t="shared" si="42"/>
        <v>190.48864001844635</v>
      </c>
    </row>
    <row r="308" spans="1:13" x14ac:dyDescent="0.3">
      <c r="A308">
        <v>711.79999999998654</v>
      </c>
      <c r="B308">
        <v>226</v>
      </c>
      <c r="C308">
        <f t="shared" si="37"/>
        <v>275.7834365740087</v>
      </c>
      <c r="D308">
        <f t="shared" si="38"/>
        <v>541.80000000001337</v>
      </c>
      <c r="E308">
        <f t="shared" si="39"/>
        <v>-49.783436574008704</v>
      </c>
      <c r="F308">
        <f t="shared" si="43"/>
        <v>2.241106439660215E-3</v>
      </c>
      <c r="G308">
        <f t="shared" si="43"/>
        <v>1.5875061636682773E-6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2.2426939458238832E-3</v>
      </c>
      <c r="L308">
        <f t="shared" si="41"/>
        <v>-49.785679267954528</v>
      </c>
      <c r="M308">
        <f t="shared" si="42"/>
        <v>2478.6138601716375</v>
      </c>
    </row>
    <row r="309" spans="1:13" x14ac:dyDescent="0.3">
      <c r="A309">
        <v>711.84999999998649</v>
      </c>
      <c r="B309">
        <v>280</v>
      </c>
      <c r="C309">
        <f t="shared" si="37"/>
        <v>275.76785910822628</v>
      </c>
      <c r="D309">
        <f t="shared" si="38"/>
        <v>541.75000000001342</v>
      </c>
      <c r="E309">
        <f t="shared" si="39"/>
        <v>4.2321408917737244</v>
      </c>
      <c r="F309">
        <f t="shared" si="43"/>
        <v>1.8250556216250716E-3</v>
      </c>
      <c r="G309">
        <f t="shared" si="43"/>
        <v>1.1931523168244054E-6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1.826248773941896E-3</v>
      </c>
      <c r="L309">
        <f t="shared" si="41"/>
        <v>4.2303146429997822</v>
      </c>
      <c r="M309">
        <f t="shared" si="42"/>
        <v>17.895561978778375</v>
      </c>
    </row>
    <row r="310" spans="1:13" x14ac:dyDescent="0.3">
      <c r="A310">
        <v>711.89999999998645</v>
      </c>
      <c r="B310">
        <v>264</v>
      </c>
      <c r="C310">
        <f t="shared" si="37"/>
        <v>275.7522816424439</v>
      </c>
      <c r="D310">
        <f t="shared" si="38"/>
        <v>541.70000000001346</v>
      </c>
      <c r="E310">
        <f t="shared" si="39"/>
        <v>-11.752281642443904</v>
      </c>
      <c r="F310">
        <f t="shared" si="43"/>
        <v>1.4830330087835649E-3</v>
      </c>
      <c r="G310">
        <f t="shared" si="43"/>
        <v>8.9482363975215793E-7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1.483927832423317E-3</v>
      </c>
      <c r="L310">
        <f t="shared" si="41"/>
        <v>-11.753765570276327</v>
      </c>
      <c r="M310">
        <f t="shared" si="42"/>
        <v>138.15100508101318</v>
      </c>
    </row>
    <row r="311" spans="1:13" x14ac:dyDescent="0.3">
      <c r="A311">
        <v>711.9499999999864</v>
      </c>
      <c r="B311">
        <v>282</v>
      </c>
      <c r="C311">
        <f t="shared" si="37"/>
        <v>275.73670417666142</v>
      </c>
      <c r="D311">
        <f t="shared" si="38"/>
        <v>541.65000000001351</v>
      </c>
      <c r="E311">
        <f t="shared" si="39"/>
        <v>6.2632958233385807</v>
      </c>
      <c r="F311">
        <f t="shared" si="43"/>
        <v>1.2025042541442264E-3</v>
      </c>
      <c r="G311">
        <f t="shared" si="43"/>
        <v>6.6963801486609633E-7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1.2031738921590924E-3</v>
      </c>
      <c r="L311">
        <f t="shared" si="41"/>
        <v>6.262092649446422</v>
      </c>
      <c r="M311">
        <f t="shared" si="42"/>
        <v>39.213804350250911</v>
      </c>
    </row>
    <row r="312" spans="1:13" x14ac:dyDescent="0.3">
      <c r="A312">
        <v>711.99999999998636</v>
      </c>
      <c r="B312">
        <v>283</v>
      </c>
      <c r="C312">
        <f t="shared" si="37"/>
        <v>275.72112671087905</v>
      </c>
      <c r="D312">
        <f t="shared" si="38"/>
        <v>541.60000000001355</v>
      </c>
      <c r="E312">
        <f t="shared" si="39"/>
        <v>7.278873289120952</v>
      </c>
      <c r="F312">
        <f t="shared" si="43"/>
        <v>9.729343053803233E-4</v>
      </c>
      <c r="G312">
        <f t="shared" si="43"/>
        <v>5.0003895965447288E-7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9.7343434433997777E-4</v>
      </c>
      <c r="L312">
        <f t="shared" si="41"/>
        <v>7.2778998547766118</v>
      </c>
      <c r="M312">
        <f t="shared" si="42"/>
        <v>52.967826296157426</v>
      </c>
    </row>
    <row r="313" spans="1:13" x14ac:dyDescent="0.3">
      <c r="A313">
        <v>712.04999999998631</v>
      </c>
      <c r="B313">
        <v>270</v>
      </c>
      <c r="C313">
        <f t="shared" si="37"/>
        <v>275.70554924509662</v>
      </c>
      <c r="D313">
        <f t="shared" si="38"/>
        <v>541.5500000000136</v>
      </c>
      <c r="E313">
        <f t="shared" si="39"/>
        <v>-5.7055492450966199</v>
      </c>
      <c r="F313">
        <f t="shared" si="43"/>
        <v>7.8549152455873242E-4</v>
      </c>
      <c r="G313">
        <f t="shared" si="43"/>
        <v>3.7258784003567531E-7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7.8586411239876808E-4</v>
      </c>
      <c r="L313">
        <f t="shared" si="41"/>
        <v>-5.7063351092090189</v>
      </c>
      <c r="M313">
        <f t="shared" si="42"/>
        <v>32.562260378591503</v>
      </c>
    </row>
    <row r="314" spans="1:13" x14ac:dyDescent="0.3">
      <c r="A314">
        <v>712.09999999998627</v>
      </c>
      <c r="B314">
        <v>258</v>
      </c>
      <c r="C314">
        <f t="shared" si="37"/>
        <v>275.68997177931419</v>
      </c>
      <c r="D314">
        <f t="shared" si="38"/>
        <v>541.50000000001364</v>
      </c>
      <c r="E314">
        <f t="shared" si="39"/>
        <v>-17.689971779314192</v>
      </c>
      <c r="F314">
        <f t="shared" si="43"/>
        <v>6.3279141906433212E-4</v>
      </c>
      <c r="G314">
        <f t="shared" si="43"/>
        <v>2.7702221805816102E-7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6.3306844128239027E-4</v>
      </c>
      <c r="L314">
        <f t="shared" si="41"/>
        <v>-17.690604847755473</v>
      </c>
      <c r="M314">
        <f t="shared" si="42"/>
        <v>312.95749987942946</v>
      </c>
    </row>
    <row r="315" spans="1:13" x14ac:dyDescent="0.3">
      <c r="A315">
        <v>712.14999999998622</v>
      </c>
      <c r="B315">
        <v>280</v>
      </c>
      <c r="C315">
        <f t="shared" si="37"/>
        <v>275.67439431353182</v>
      </c>
      <c r="D315">
        <f t="shared" si="38"/>
        <v>541.45000000001369</v>
      </c>
      <c r="E315">
        <f t="shared" si="39"/>
        <v>4.3256056864681796</v>
      </c>
      <c r="F315">
        <f t="shared" ref="F315:J365" si="44">F$5*EXP(-(($D315-F$6)^2)/(2*F$7^2))</f>
        <v>5.086754179025962E-4</v>
      </c>
      <c r="G315">
        <f t="shared" si="44"/>
        <v>2.0552356231007177E-7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5.0888094146490622E-4</v>
      </c>
      <c r="L315">
        <f t="shared" si="41"/>
        <v>4.3250968055267149</v>
      </c>
      <c r="M315">
        <f t="shared" si="42"/>
        <v>18.706462377177395</v>
      </c>
    </row>
    <row r="316" spans="1:13" x14ac:dyDescent="0.3">
      <c r="A316">
        <v>712.19999999998618</v>
      </c>
      <c r="B316">
        <v>289</v>
      </c>
      <c r="C316">
        <f t="shared" si="37"/>
        <v>275.65881684774934</v>
      </c>
      <c r="D316">
        <f t="shared" si="38"/>
        <v>541.40000000001373</v>
      </c>
      <c r="E316">
        <f t="shared" si="39"/>
        <v>13.341183152250665</v>
      </c>
      <c r="F316">
        <f t="shared" si="44"/>
        <v>4.0802052575370851E-4</v>
      </c>
      <c r="G316">
        <f t="shared" si="44"/>
        <v>1.5214921879890164E-7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4.0817267497250741E-4</v>
      </c>
      <c r="L316">
        <f t="shared" si="41"/>
        <v>13.340774979575691</v>
      </c>
      <c r="M316">
        <f t="shared" si="42"/>
        <v>177.9762770556728</v>
      </c>
    </row>
    <row r="317" spans="1:13" x14ac:dyDescent="0.3">
      <c r="A317">
        <v>712.24999999998613</v>
      </c>
      <c r="B317">
        <v>271</v>
      </c>
      <c r="C317">
        <f t="shared" si="37"/>
        <v>275.64323938196696</v>
      </c>
      <c r="D317">
        <f t="shared" si="38"/>
        <v>541.35000000001378</v>
      </c>
      <c r="E317">
        <f t="shared" si="39"/>
        <v>-4.6432393819669642</v>
      </c>
      <c r="F317">
        <f t="shared" si="44"/>
        <v>3.2657607342800773E-4</v>
      </c>
      <c r="G317">
        <f t="shared" si="44"/>
        <v>1.1239291266549934E-7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3.2668846634067322E-4</v>
      </c>
      <c r="L317">
        <f t="shared" si="41"/>
        <v>-4.6435660704333053</v>
      </c>
      <c r="M317">
        <f t="shared" si="42"/>
        <v>21.562705850479407</v>
      </c>
    </row>
    <row r="318" spans="1:13" x14ac:dyDescent="0.3">
      <c r="A318">
        <v>712.29999999998608</v>
      </c>
      <c r="B318">
        <v>282</v>
      </c>
      <c r="C318">
        <f t="shared" si="37"/>
        <v>275.62766191618454</v>
      </c>
      <c r="D318">
        <f t="shared" si="38"/>
        <v>541.30000000001382</v>
      </c>
      <c r="E318">
        <f t="shared" si="39"/>
        <v>6.372338083815464</v>
      </c>
      <c r="F318">
        <f t="shared" si="44"/>
        <v>2.6082415329666887E-4</v>
      </c>
      <c r="G318">
        <f t="shared" si="44"/>
        <v>8.284555595151818E-8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2.6090699885262039E-4</v>
      </c>
      <c r="L318">
        <f t="shared" si="41"/>
        <v>6.3720771768166111</v>
      </c>
      <c r="M318">
        <f t="shared" si="42"/>
        <v>40.603367547307151</v>
      </c>
    </row>
    <row r="319" spans="1:13" x14ac:dyDescent="0.3">
      <c r="A319">
        <v>712.34999999998604</v>
      </c>
      <c r="B319">
        <v>256</v>
      </c>
      <c r="C319">
        <f t="shared" si="37"/>
        <v>275.61208445040211</v>
      </c>
      <c r="D319">
        <f t="shared" si="38"/>
        <v>541.25000000001387</v>
      </c>
      <c r="E319">
        <f t="shared" si="39"/>
        <v>-19.612084450402108</v>
      </c>
      <c r="F319">
        <f t="shared" si="44"/>
        <v>2.0786067858326977E-4</v>
      </c>
      <c r="G319">
        <f t="shared" si="44"/>
        <v>6.093412773290335E-8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2.0792161271100267E-4</v>
      </c>
      <c r="L319">
        <f t="shared" si="41"/>
        <v>-19.612292372014817</v>
      </c>
      <c r="M319">
        <f t="shared" si="42"/>
        <v>384.6420120853906</v>
      </c>
    </row>
    <row r="320" spans="1:13" x14ac:dyDescent="0.3">
      <c r="A320">
        <v>712.39999999998599</v>
      </c>
      <c r="B320">
        <v>279</v>
      </c>
      <c r="C320">
        <f t="shared" si="37"/>
        <v>275.59650698461968</v>
      </c>
      <c r="D320">
        <f t="shared" si="38"/>
        <v>541.20000000001392</v>
      </c>
      <c r="E320">
        <f t="shared" si="39"/>
        <v>3.4034930153803202</v>
      </c>
      <c r="F320">
        <f t="shared" si="44"/>
        <v>1.6529433385907726E-4</v>
      </c>
      <c r="G320">
        <f t="shared" si="44"/>
        <v>4.4721161223479362E-8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1.6533905502030073E-4</v>
      </c>
      <c r="L320">
        <f t="shared" si="41"/>
        <v>3.4033276763252998</v>
      </c>
      <c r="M320">
        <f t="shared" si="42"/>
        <v>11.582639272441764</v>
      </c>
    </row>
    <row r="321" spans="1:13" x14ac:dyDescent="0.3">
      <c r="A321">
        <v>712.44999999998595</v>
      </c>
      <c r="B321">
        <v>329</v>
      </c>
      <c r="C321">
        <f t="shared" si="37"/>
        <v>275.58092951883725</v>
      </c>
      <c r="D321">
        <f t="shared" si="38"/>
        <v>541.15000000001396</v>
      </c>
      <c r="E321">
        <f t="shared" si="39"/>
        <v>53.419070481162748</v>
      </c>
      <c r="F321">
        <f t="shared" si="44"/>
        <v>1.311609893109479E-4</v>
      </c>
      <c r="G321">
        <f t="shared" si="44"/>
        <v>3.2751156207414688E-8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1.3119374046715533E-4</v>
      </c>
      <c r="L321">
        <f t="shared" si="41"/>
        <v>53.418939287422283</v>
      </c>
      <c r="M321">
        <f t="shared" si="42"/>
        <v>2853.5830745933081</v>
      </c>
    </row>
    <row r="322" spans="1:13" x14ac:dyDescent="0.3">
      <c r="A322">
        <v>712.4999999999859</v>
      </c>
      <c r="B322">
        <v>264</v>
      </c>
      <c r="C322">
        <f t="shared" si="37"/>
        <v>275.56535205305488</v>
      </c>
      <c r="D322">
        <f t="shared" si="38"/>
        <v>541.10000000001401</v>
      </c>
      <c r="E322">
        <f t="shared" si="39"/>
        <v>-11.56535205305488</v>
      </c>
      <c r="F322">
        <f t="shared" si="44"/>
        <v>1.0385143269198746E-4</v>
      </c>
      <c r="G322">
        <f t="shared" si="44"/>
        <v>2.3933228779367833E-8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1.0387536592076682E-4</v>
      </c>
      <c r="L322">
        <f t="shared" si="41"/>
        <v>-11.565455928420802</v>
      </c>
      <c r="M322">
        <f t="shared" si="42"/>
        <v>133.75977083224387</v>
      </c>
    </row>
    <row r="323" spans="1:13" x14ac:dyDescent="0.3">
      <c r="A323">
        <v>712.54999999998586</v>
      </c>
      <c r="B323">
        <v>277</v>
      </c>
      <c r="C323">
        <f t="shared" si="37"/>
        <v>275.5497745872724</v>
      </c>
      <c r="D323">
        <f t="shared" si="38"/>
        <v>541.05000000001405</v>
      </c>
      <c r="E323">
        <f t="shared" si="39"/>
        <v>1.4502254127276046</v>
      </c>
      <c r="F323">
        <f t="shared" si="44"/>
        <v>8.2050530260034939E-5</v>
      </c>
      <c r="G323">
        <f t="shared" si="44"/>
        <v>1.7451671901288277E-8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8.2067981931936232E-5</v>
      </c>
      <c r="L323">
        <f t="shared" si="41"/>
        <v>1.4501433447456726</v>
      </c>
      <c r="M323">
        <f t="shared" si="42"/>
        <v>2.1029157203101669</v>
      </c>
    </row>
    <row r="324" spans="1:13" x14ac:dyDescent="0.3">
      <c r="A324">
        <v>712.59999999998581</v>
      </c>
      <c r="B324">
        <v>273</v>
      </c>
      <c r="C324">
        <f t="shared" si="37"/>
        <v>275.53419712149002</v>
      </c>
      <c r="D324">
        <f t="shared" si="38"/>
        <v>541.0000000000141</v>
      </c>
      <c r="E324">
        <f t="shared" si="39"/>
        <v>-2.5341971214900241</v>
      </c>
      <c r="F324">
        <f t="shared" si="44"/>
        <v>6.4686161870179489E-5</v>
      </c>
      <c r="G324">
        <f t="shared" si="44"/>
        <v>1.2697957758097545E-8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6.4698859827937592E-5</v>
      </c>
      <c r="L324">
        <f t="shared" si="41"/>
        <v>-2.5342618203498519</v>
      </c>
      <c r="M324">
        <f t="shared" si="42"/>
        <v>6.4224829740829454</v>
      </c>
    </row>
    <row r="325" spans="1:13" x14ac:dyDescent="0.3">
      <c r="A325">
        <v>712.64999999998577</v>
      </c>
      <c r="B325">
        <v>288</v>
      </c>
      <c r="C325">
        <f t="shared" si="37"/>
        <v>275.5186196557076</v>
      </c>
      <c r="D325">
        <f t="shared" si="38"/>
        <v>540.95000000001414</v>
      </c>
      <c r="E325">
        <f t="shared" si="39"/>
        <v>12.481380344292404</v>
      </c>
      <c r="F325">
        <f t="shared" si="44"/>
        <v>5.0886486496050944E-5</v>
      </c>
      <c r="G325">
        <f t="shared" si="44"/>
        <v>9.2191696698952042E-9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5.0895705665720837E-5</v>
      </c>
      <c r="L325">
        <f t="shared" si="41"/>
        <v>12.481329448586738</v>
      </c>
      <c r="M325">
        <f t="shared" si="42"/>
        <v>155.78358480415852</v>
      </c>
    </row>
    <row r="326" spans="1:13" x14ac:dyDescent="0.3">
      <c r="A326">
        <v>712.69999999998572</v>
      </c>
      <c r="B326">
        <v>282</v>
      </c>
      <c r="C326">
        <f t="shared" si="37"/>
        <v>275.50304218992517</v>
      </c>
      <c r="D326">
        <f t="shared" si="38"/>
        <v>540.90000000001419</v>
      </c>
      <c r="E326">
        <f t="shared" si="39"/>
        <v>6.4969578100748322</v>
      </c>
      <c r="F326">
        <f t="shared" si="44"/>
        <v>3.994428386830165E-5</v>
      </c>
      <c r="G326">
        <f t="shared" si="44"/>
        <v>6.6789905497361849E-9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3.9950962858851388E-5</v>
      </c>
      <c r="L326">
        <f t="shared" si="41"/>
        <v>6.4969178591119734</v>
      </c>
      <c r="M326">
        <f t="shared" si="42"/>
        <v>42.20994166804811</v>
      </c>
    </row>
    <row r="327" spans="1:13" x14ac:dyDescent="0.3">
      <c r="A327">
        <v>712.74999999998568</v>
      </c>
      <c r="B327">
        <v>296</v>
      </c>
      <c r="C327">
        <f t="shared" ref="C327:C390" si="45">$P$12*A327+$Q$12</f>
        <v>275.4874647241428</v>
      </c>
      <c r="D327">
        <f t="shared" ref="D327:D390" si="46">$E$2-A327-$N$5</f>
        <v>540.85000000001423</v>
      </c>
      <c r="E327">
        <f t="shared" ref="E327:E390" si="47">B327-C327</f>
        <v>20.512535275857203</v>
      </c>
      <c r="F327">
        <f t="shared" si="44"/>
        <v>3.1287286892194802E-5</v>
      </c>
      <c r="G327">
        <f t="shared" si="44"/>
        <v>4.8282632551184264E-9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3.1292115155449918E-5</v>
      </c>
      <c r="L327">
        <f t="shared" ref="L327:L390" si="49">E327-K327</f>
        <v>20.512503983742047</v>
      </c>
      <c r="M327">
        <f t="shared" ref="M327:M390" si="50">(L327)^2</f>
        <v>420.76281968303334</v>
      </c>
    </row>
    <row r="328" spans="1:13" x14ac:dyDescent="0.3">
      <c r="A328">
        <v>712.79999999998563</v>
      </c>
      <c r="B328">
        <v>308</v>
      </c>
      <c r="C328">
        <f t="shared" si="45"/>
        <v>275.47188725836031</v>
      </c>
      <c r="D328">
        <f t="shared" si="46"/>
        <v>540.80000000001428</v>
      </c>
      <c r="E328">
        <f t="shared" si="47"/>
        <v>32.528112741639688</v>
      </c>
      <c r="F328">
        <f t="shared" si="44"/>
        <v>2.4453569423489769E-5</v>
      </c>
      <c r="G328">
        <f t="shared" si="44"/>
        <v>3.4828289458847427E-9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2.4457052252435654E-5</v>
      </c>
      <c r="L328">
        <f t="shared" si="49"/>
        <v>32.528088284587433</v>
      </c>
      <c r="M328">
        <f t="shared" si="50"/>
        <v>1058.0765274499142</v>
      </c>
    </row>
    <row r="329" spans="1:13" x14ac:dyDescent="0.3">
      <c r="A329">
        <v>712.84999999998558</v>
      </c>
      <c r="B329">
        <v>319</v>
      </c>
      <c r="C329">
        <f t="shared" si="45"/>
        <v>275.45630979257794</v>
      </c>
      <c r="D329">
        <f t="shared" si="46"/>
        <v>540.75000000001432</v>
      </c>
      <c r="E329">
        <f t="shared" si="47"/>
        <v>43.54369020742206</v>
      </c>
      <c r="F329">
        <f t="shared" si="44"/>
        <v>1.9071186299810862E-5</v>
      </c>
      <c r="G329">
        <f t="shared" si="44"/>
        <v>2.5068851651532585E-9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1.9073693184976015E-5</v>
      </c>
      <c r="L329">
        <f t="shared" si="49"/>
        <v>43.543671133728871</v>
      </c>
      <c r="M329">
        <f t="shared" si="50"/>
        <v>1896.051295802333</v>
      </c>
    </row>
    <row r="330" spans="1:13" x14ac:dyDescent="0.3">
      <c r="A330">
        <v>712.89999999998554</v>
      </c>
      <c r="B330">
        <v>267</v>
      </c>
      <c r="C330">
        <f t="shared" si="45"/>
        <v>275.44073232679551</v>
      </c>
      <c r="D330">
        <f t="shared" si="46"/>
        <v>540.70000000001437</v>
      </c>
      <c r="E330">
        <f t="shared" si="47"/>
        <v>-8.4407323267955121</v>
      </c>
      <c r="F330">
        <f t="shared" si="44"/>
        <v>1.4841378727065062E-5</v>
      </c>
      <c r="G330">
        <f t="shared" si="44"/>
        <v>1.8005194898291242E-9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1.484317924655489E-5</v>
      </c>
      <c r="L330">
        <f t="shared" si="49"/>
        <v>-8.4407471699747578</v>
      </c>
      <c r="M330">
        <f t="shared" si="50"/>
        <v>71.246212787436889</v>
      </c>
    </row>
    <row r="331" spans="1:13" x14ac:dyDescent="0.3">
      <c r="A331">
        <v>712.94999999998549</v>
      </c>
      <c r="B331">
        <v>288</v>
      </c>
      <c r="C331">
        <f t="shared" si="45"/>
        <v>275.42515486101308</v>
      </c>
      <c r="D331">
        <f t="shared" si="46"/>
        <v>540.65000000001442</v>
      </c>
      <c r="E331">
        <f t="shared" si="47"/>
        <v>12.574845138986916</v>
      </c>
      <c r="F331">
        <f t="shared" si="44"/>
        <v>1.1524759680709471E-5</v>
      </c>
      <c r="G331">
        <f t="shared" si="44"/>
        <v>1.2903939093839553E-9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1.1526050074618855E-5</v>
      </c>
      <c r="L331">
        <f t="shared" si="49"/>
        <v>12.574833612936841</v>
      </c>
      <c r="M331">
        <f t="shared" si="50"/>
        <v>158.12644039304621</v>
      </c>
    </row>
    <row r="332" spans="1:13" x14ac:dyDescent="0.3">
      <c r="A332">
        <v>712.99999999998545</v>
      </c>
      <c r="B332">
        <v>291</v>
      </c>
      <c r="C332">
        <f t="shared" si="45"/>
        <v>275.40957739523066</v>
      </c>
      <c r="D332">
        <f t="shared" si="46"/>
        <v>540.60000000001446</v>
      </c>
      <c r="E332">
        <f t="shared" si="47"/>
        <v>15.590422604769344</v>
      </c>
      <c r="F332">
        <f t="shared" si="44"/>
        <v>8.9299823342718253E-6</v>
      </c>
      <c r="G332">
        <f t="shared" si="44"/>
        <v>9.2280061142409894E-10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8.9309051348832492E-6</v>
      </c>
      <c r="L332">
        <f t="shared" si="49"/>
        <v>15.590413673864209</v>
      </c>
      <c r="M332">
        <f t="shared" si="50"/>
        <v>243.06099852221209</v>
      </c>
    </row>
    <row r="333" spans="1:13" x14ac:dyDescent="0.3">
      <c r="A333">
        <v>713.0499999999854</v>
      </c>
      <c r="B333">
        <v>293</v>
      </c>
      <c r="C333">
        <f t="shared" si="45"/>
        <v>275.39399992944823</v>
      </c>
      <c r="D333">
        <f t="shared" si="46"/>
        <v>540.55000000001451</v>
      </c>
      <c r="E333">
        <f t="shared" si="47"/>
        <v>17.606000070551772</v>
      </c>
      <c r="F333">
        <f t="shared" si="44"/>
        <v>6.9044710463353276E-6</v>
      </c>
      <c r="G333">
        <f t="shared" si="44"/>
        <v>6.5849811180591706E-10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6.9051295444471332E-6</v>
      </c>
      <c r="L333">
        <f t="shared" si="49"/>
        <v>17.605993165422227</v>
      </c>
      <c r="M333">
        <f t="shared" si="50"/>
        <v>309.97099534089415</v>
      </c>
    </row>
    <row r="334" spans="1:13" x14ac:dyDescent="0.3">
      <c r="A334">
        <v>713.09999999998536</v>
      </c>
      <c r="B334">
        <v>274</v>
      </c>
      <c r="C334">
        <f t="shared" si="45"/>
        <v>275.37842246366586</v>
      </c>
      <c r="D334">
        <f t="shared" si="46"/>
        <v>540.50000000001455</v>
      </c>
      <c r="E334">
        <f t="shared" si="47"/>
        <v>-1.3784224636658564</v>
      </c>
      <c r="F334">
        <f t="shared" si="44"/>
        <v>5.3268604198602478E-6</v>
      </c>
      <c r="G334">
        <f t="shared" si="44"/>
        <v>4.6888062330669804E-10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5.3273293004835548E-6</v>
      </c>
      <c r="L334">
        <f t="shared" si="49"/>
        <v>-1.378427790995157</v>
      </c>
      <c r="M334">
        <f t="shared" si="50"/>
        <v>1.9000631749877883</v>
      </c>
    </row>
    <row r="335" spans="1:13" x14ac:dyDescent="0.3">
      <c r="A335">
        <v>713.14999999998531</v>
      </c>
      <c r="B335">
        <v>306</v>
      </c>
      <c r="C335">
        <f t="shared" si="45"/>
        <v>275.36284499788337</v>
      </c>
      <c r="D335">
        <f t="shared" si="46"/>
        <v>540.4500000000146</v>
      </c>
      <c r="E335">
        <f t="shared" si="47"/>
        <v>30.637155002116629</v>
      </c>
      <c r="F335">
        <f t="shared" si="44"/>
        <v>4.100844605282652E-6</v>
      </c>
      <c r="G335">
        <f t="shared" si="44"/>
        <v>3.3314333478050221E-10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4.1011777486174328E-6</v>
      </c>
      <c r="L335">
        <f t="shared" si="49"/>
        <v>30.637150900938881</v>
      </c>
      <c r="M335">
        <f t="shared" si="50"/>
        <v>938.63501532690009</v>
      </c>
    </row>
    <row r="336" spans="1:13" x14ac:dyDescent="0.3">
      <c r="A336">
        <v>713.19999999998527</v>
      </c>
      <c r="B336">
        <v>263</v>
      </c>
      <c r="C336">
        <f t="shared" si="45"/>
        <v>275.347267532101</v>
      </c>
      <c r="D336">
        <f t="shared" si="46"/>
        <v>540.40000000001464</v>
      </c>
      <c r="E336">
        <f t="shared" si="47"/>
        <v>-12.347267532101</v>
      </c>
      <c r="F336">
        <f t="shared" si="44"/>
        <v>3.1501874696336062E-6</v>
      </c>
      <c r="G336">
        <f t="shared" si="44"/>
        <v>2.36189759033841E-10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3.1504236593926399E-6</v>
      </c>
      <c r="L336">
        <f t="shared" si="49"/>
        <v>-12.347270682524659</v>
      </c>
      <c r="M336">
        <f t="shared" si="50"/>
        <v>152.45509330753296</v>
      </c>
    </row>
    <row r="337" spans="1:13" x14ac:dyDescent="0.3">
      <c r="A337">
        <v>713.24999999998522</v>
      </c>
      <c r="B337">
        <v>303</v>
      </c>
      <c r="C337">
        <f t="shared" si="45"/>
        <v>275.33169006631857</v>
      </c>
      <c r="D337">
        <f t="shared" si="46"/>
        <v>540.35000000001469</v>
      </c>
      <c r="E337">
        <f t="shared" si="47"/>
        <v>27.668309933681428</v>
      </c>
      <c r="F337">
        <f t="shared" si="44"/>
        <v>2.4146855209526549E-6</v>
      </c>
      <c r="G337">
        <f t="shared" si="44"/>
        <v>1.6709062702337927E-10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2.4148526115796781E-6</v>
      </c>
      <c r="L337">
        <f t="shared" si="49"/>
        <v>27.668307518828815</v>
      </c>
      <c r="M337">
        <f t="shared" si="50"/>
        <v>765.53524095647913</v>
      </c>
    </row>
    <row r="338" spans="1:13" x14ac:dyDescent="0.3">
      <c r="A338">
        <v>713.29999999998518</v>
      </c>
      <c r="B338">
        <v>289</v>
      </c>
      <c r="C338">
        <f t="shared" si="45"/>
        <v>275.31611260053614</v>
      </c>
      <c r="D338">
        <f t="shared" si="46"/>
        <v>540.30000000001473</v>
      </c>
      <c r="E338">
        <f t="shared" si="47"/>
        <v>13.683887399463856</v>
      </c>
      <c r="F338">
        <f t="shared" si="44"/>
        <v>1.8469104882973268E-6</v>
      </c>
      <c r="G338">
        <f t="shared" si="44"/>
        <v>1.1795170030735252E-10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1.8470284399976341E-6</v>
      </c>
      <c r="L338">
        <f t="shared" si="49"/>
        <v>13.683885552435417</v>
      </c>
      <c r="M338">
        <f t="shared" si="50"/>
        <v>187.24872381215073</v>
      </c>
    </row>
    <row r="339" spans="1:13" x14ac:dyDescent="0.3">
      <c r="A339">
        <v>713.34999999998513</v>
      </c>
      <c r="B339">
        <v>279</v>
      </c>
      <c r="C339">
        <f t="shared" si="45"/>
        <v>275.30053513475377</v>
      </c>
      <c r="D339">
        <f t="shared" si="46"/>
        <v>540.25000000001478</v>
      </c>
      <c r="E339">
        <f t="shared" si="47"/>
        <v>3.6994648652462274</v>
      </c>
      <c r="F339">
        <f t="shared" si="44"/>
        <v>1.4095880475030863E-6</v>
      </c>
      <c r="G339">
        <f t="shared" si="44"/>
        <v>8.3084003251292755E-11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1.4096711315063377E-6</v>
      </c>
      <c r="L339">
        <f t="shared" si="49"/>
        <v>3.699463455575096</v>
      </c>
      <c r="M339">
        <f t="shared" si="50"/>
        <v>13.68602985913563</v>
      </c>
    </row>
    <row r="340" spans="1:13" x14ac:dyDescent="0.3">
      <c r="A340">
        <v>713.39999999998508</v>
      </c>
      <c r="B340">
        <v>301</v>
      </c>
      <c r="C340">
        <f t="shared" si="45"/>
        <v>275.28495766897129</v>
      </c>
      <c r="D340">
        <f t="shared" si="46"/>
        <v>540.20000000001482</v>
      </c>
      <c r="E340">
        <f t="shared" si="47"/>
        <v>25.715042331028712</v>
      </c>
      <c r="F340">
        <f t="shared" si="44"/>
        <v>1.0734940972729371E-6</v>
      </c>
      <c r="G340">
        <f t="shared" si="44"/>
        <v>5.8397158236707827E-11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1.0735524944311739E-6</v>
      </c>
      <c r="L340">
        <f t="shared" si="49"/>
        <v>25.715041257476219</v>
      </c>
      <c r="M340">
        <f t="shared" si="50"/>
        <v>661.26334687370411</v>
      </c>
    </row>
    <row r="341" spans="1:13" x14ac:dyDescent="0.3">
      <c r="A341">
        <v>713.44999999998504</v>
      </c>
      <c r="B341">
        <v>296</v>
      </c>
      <c r="C341">
        <f t="shared" si="45"/>
        <v>275.26938020318892</v>
      </c>
      <c r="D341">
        <f t="shared" si="46"/>
        <v>540.15000000001487</v>
      </c>
      <c r="E341">
        <f t="shared" si="47"/>
        <v>20.730619796811084</v>
      </c>
      <c r="F341">
        <f t="shared" si="44"/>
        <v>8.1577089084870822E-7</v>
      </c>
      <c r="G341">
        <f t="shared" si="44"/>
        <v>4.0956902534793962E-11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8.1581184775124302E-7</v>
      </c>
      <c r="L341">
        <f t="shared" si="49"/>
        <v>20.730618980999235</v>
      </c>
      <c r="M341">
        <f t="shared" si="50"/>
        <v>429.75856333536575</v>
      </c>
    </row>
    <row r="342" spans="1:13" x14ac:dyDescent="0.3">
      <c r="A342">
        <v>713.49999999998499</v>
      </c>
      <c r="B342">
        <v>255</v>
      </c>
      <c r="C342">
        <f t="shared" si="45"/>
        <v>275.25380273740649</v>
      </c>
      <c r="D342">
        <f t="shared" si="46"/>
        <v>540.10000000001492</v>
      </c>
      <c r="E342">
        <f t="shared" si="47"/>
        <v>-20.253802737406488</v>
      </c>
      <c r="F342">
        <f t="shared" si="44"/>
        <v>6.1858279879159756E-7</v>
      </c>
      <c r="G342">
        <f t="shared" si="44"/>
        <v>2.8663128251358724E-11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6.1861146191984894E-7</v>
      </c>
      <c r="L342">
        <f t="shared" si="49"/>
        <v>-20.253803356017951</v>
      </c>
      <c r="M342">
        <f t="shared" si="50"/>
        <v>410.21655038424399</v>
      </c>
    </row>
    <row r="343" spans="1:13" x14ac:dyDescent="0.3">
      <c r="A343">
        <v>713.54999999998495</v>
      </c>
      <c r="B343">
        <v>282</v>
      </c>
      <c r="C343">
        <f t="shared" si="45"/>
        <v>275.23822527162406</v>
      </c>
      <c r="D343">
        <f t="shared" si="46"/>
        <v>540.05000000001496</v>
      </c>
      <c r="E343">
        <f t="shared" si="47"/>
        <v>6.76177472837594</v>
      </c>
      <c r="F343">
        <f t="shared" si="44"/>
        <v>4.6804602950700545E-7</v>
      </c>
      <c r="G343">
        <f t="shared" si="44"/>
        <v>2.0016178277935364E-11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4.6806604568528336E-7</v>
      </c>
      <c r="L343">
        <f t="shared" si="49"/>
        <v>6.7617742603098945</v>
      </c>
      <c r="M343">
        <f t="shared" si="50"/>
        <v>45.721591147389418</v>
      </c>
    </row>
    <row r="344" spans="1:13" x14ac:dyDescent="0.3">
      <c r="A344">
        <v>713.5999999999849</v>
      </c>
      <c r="B344">
        <v>252</v>
      </c>
      <c r="C344">
        <f t="shared" si="45"/>
        <v>275.22264780584169</v>
      </c>
      <c r="D344">
        <f t="shared" si="46"/>
        <v>540.00000000001501</v>
      </c>
      <c r="E344">
        <f t="shared" si="47"/>
        <v>-23.222647805841689</v>
      </c>
      <c r="F344">
        <f t="shared" si="44"/>
        <v>3.533787115603703E-7</v>
      </c>
      <c r="G344">
        <f t="shared" si="44"/>
        <v>1.3947610969115588E-11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3.5339265917133944E-7</v>
      </c>
      <c r="L344">
        <f t="shared" si="49"/>
        <v>-23.22264815923435</v>
      </c>
      <c r="M344">
        <f t="shared" si="50"/>
        <v>539.29138752759047</v>
      </c>
    </row>
    <row r="345" spans="1:13" x14ac:dyDescent="0.3">
      <c r="A345">
        <v>713.64999999998486</v>
      </c>
      <c r="B345">
        <v>292</v>
      </c>
      <c r="C345">
        <f t="shared" si="45"/>
        <v>275.2070703400592</v>
      </c>
      <c r="D345">
        <f t="shared" si="46"/>
        <v>539.95000000001505</v>
      </c>
      <c r="E345">
        <f t="shared" si="47"/>
        <v>16.792929659940796</v>
      </c>
      <c r="F345">
        <f t="shared" si="44"/>
        <v>2.6622773161869541E-7</v>
      </c>
      <c r="G345">
        <f t="shared" si="44"/>
        <v>9.6979419823158161E-12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2.6623742956067771E-7</v>
      </c>
      <c r="L345">
        <f t="shared" si="49"/>
        <v>16.792929393703368</v>
      </c>
      <c r="M345">
        <f t="shared" si="50"/>
        <v>282.00247762190656</v>
      </c>
    </row>
    <row r="346" spans="1:13" x14ac:dyDescent="0.3">
      <c r="A346">
        <v>713.69999999998481</v>
      </c>
      <c r="B346">
        <v>281</v>
      </c>
      <c r="C346">
        <f t="shared" si="45"/>
        <v>275.19149287427683</v>
      </c>
      <c r="D346">
        <f t="shared" si="46"/>
        <v>539.9000000000151</v>
      </c>
      <c r="E346">
        <f t="shared" si="47"/>
        <v>5.8085071257231675</v>
      </c>
      <c r="F346">
        <f t="shared" si="44"/>
        <v>2.0013695687378663E-7</v>
      </c>
      <c r="G346">
        <f t="shared" si="44"/>
        <v>6.728533657503066E-12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2.0014368540744412E-7</v>
      </c>
      <c r="L346">
        <f t="shared" si="49"/>
        <v>5.8085069255794819</v>
      </c>
      <c r="M346">
        <f t="shared" si="50"/>
        <v>33.738752704504805</v>
      </c>
    </row>
    <row r="347" spans="1:13" x14ac:dyDescent="0.3">
      <c r="A347">
        <v>713.74999999998477</v>
      </c>
      <c r="B347">
        <v>289</v>
      </c>
      <c r="C347">
        <f t="shared" si="45"/>
        <v>275.1759154084944</v>
      </c>
      <c r="D347">
        <f t="shared" si="46"/>
        <v>539.85000000001514</v>
      </c>
      <c r="E347">
        <f t="shared" si="47"/>
        <v>13.824084591505596</v>
      </c>
      <c r="F347">
        <f t="shared" si="44"/>
        <v>1.5012823660596077E-7</v>
      </c>
      <c r="G347">
        <f t="shared" si="44"/>
        <v>4.6582454458650639E-12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1.5013289485140663E-7</v>
      </c>
      <c r="L347">
        <f t="shared" si="49"/>
        <v>13.824084441372701</v>
      </c>
      <c r="M347">
        <f t="shared" si="50"/>
        <v>191.1053106422028</v>
      </c>
    </row>
    <row r="348" spans="1:13" x14ac:dyDescent="0.3">
      <c r="A348">
        <v>713.79999999998472</v>
      </c>
      <c r="B348">
        <v>299</v>
      </c>
      <c r="C348">
        <f t="shared" si="45"/>
        <v>275.16033794271198</v>
      </c>
      <c r="D348">
        <f t="shared" si="46"/>
        <v>539.80000000001519</v>
      </c>
      <c r="E348">
        <f t="shared" si="47"/>
        <v>23.839662057288024</v>
      </c>
      <c r="F348">
        <f t="shared" si="44"/>
        <v>1.1237211791799416E-7</v>
      </c>
      <c r="G348">
        <f t="shared" si="44"/>
        <v>3.2179952464820569E-12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1.1237533591324064E-7</v>
      </c>
      <c r="L348">
        <f t="shared" si="49"/>
        <v>23.839661944912688</v>
      </c>
      <c r="M348">
        <f t="shared" si="50"/>
        <v>568.32948164771824</v>
      </c>
    </row>
    <row r="349" spans="1:13" x14ac:dyDescent="0.3">
      <c r="A349">
        <v>713.84999999998468</v>
      </c>
      <c r="B349">
        <v>281</v>
      </c>
      <c r="C349">
        <f t="shared" si="45"/>
        <v>275.14476047692955</v>
      </c>
      <c r="D349">
        <f t="shared" si="46"/>
        <v>539.75000000001523</v>
      </c>
      <c r="E349">
        <f t="shared" si="47"/>
        <v>5.8552395230704519</v>
      </c>
      <c r="F349">
        <f t="shared" si="44"/>
        <v>8.3929732777291264E-8</v>
      </c>
      <c r="G349">
        <f t="shared" si="44"/>
        <v>2.2182450432550337E-12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8.3931951022334519E-8</v>
      </c>
      <c r="L349">
        <f t="shared" si="49"/>
        <v>5.8552394391385008</v>
      </c>
      <c r="M349">
        <f t="shared" si="50"/>
        <v>34.283828889642948</v>
      </c>
    </row>
    <row r="350" spans="1:13" x14ac:dyDescent="0.3">
      <c r="A350">
        <v>713.89999999998463</v>
      </c>
      <c r="B350">
        <v>290</v>
      </c>
      <c r="C350">
        <f t="shared" si="45"/>
        <v>275.12918301114712</v>
      </c>
      <c r="D350">
        <f t="shared" si="46"/>
        <v>539.70000000001528</v>
      </c>
      <c r="E350">
        <f t="shared" si="47"/>
        <v>14.87081698885288</v>
      </c>
      <c r="F350">
        <f t="shared" si="44"/>
        <v>6.2550992609093927E-8</v>
      </c>
      <c r="G350">
        <f t="shared" si="44"/>
        <v>1.5257898888533164E-12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6.2552518398982776E-8</v>
      </c>
      <c r="L350">
        <f t="shared" si="49"/>
        <v>14.870816926300362</v>
      </c>
      <c r="M350">
        <f t="shared" si="50"/>
        <v>221.14119605554134</v>
      </c>
    </row>
    <row r="351" spans="1:13" x14ac:dyDescent="0.3">
      <c r="A351">
        <v>713.94999999998458</v>
      </c>
      <c r="B351">
        <v>281</v>
      </c>
      <c r="C351">
        <f t="shared" si="45"/>
        <v>275.11360554536475</v>
      </c>
      <c r="D351">
        <f t="shared" si="46"/>
        <v>539.65000000001532</v>
      </c>
      <c r="E351">
        <f t="shared" si="47"/>
        <v>5.8863944546352513</v>
      </c>
      <c r="F351">
        <f t="shared" si="44"/>
        <v>4.651721040390324E-8</v>
      </c>
      <c r="G351">
        <f t="shared" si="44"/>
        <v>1.0472274964724757E-12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4.6518257631399713E-8</v>
      </c>
      <c r="L351">
        <f t="shared" si="49"/>
        <v>5.8863944081169937</v>
      </c>
      <c r="M351">
        <f t="shared" si="50"/>
        <v>34.649639127911016</v>
      </c>
    </row>
    <row r="352" spans="1:13" x14ac:dyDescent="0.3">
      <c r="A352">
        <v>713.99999999998454</v>
      </c>
      <c r="B352">
        <v>292</v>
      </c>
      <c r="C352">
        <f t="shared" si="45"/>
        <v>275.09802807958226</v>
      </c>
      <c r="D352">
        <f t="shared" si="46"/>
        <v>539.60000000001537</v>
      </c>
      <c r="E352">
        <f t="shared" si="47"/>
        <v>16.901971920417736</v>
      </c>
      <c r="F352">
        <f t="shared" si="44"/>
        <v>3.4518682447737597E-8</v>
      </c>
      <c r="G352">
        <f t="shared" si="44"/>
        <v>7.1721346129707392E-13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3.4519399661198893E-8</v>
      </c>
      <c r="L352">
        <f t="shared" si="49"/>
        <v>16.901971885898337</v>
      </c>
      <c r="M352">
        <f t="shared" si="50"/>
        <v>285.67665363169777</v>
      </c>
    </row>
    <row r="353" spans="1:13" x14ac:dyDescent="0.3">
      <c r="A353">
        <v>714.04999999998449</v>
      </c>
      <c r="B353">
        <v>272</v>
      </c>
      <c r="C353">
        <f t="shared" si="45"/>
        <v>275.08245061379989</v>
      </c>
      <c r="D353">
        <f t="shared" si="46"/>
        <v>539.55000000001542</v>
      </c>
      <c r="E353">
        <f t="shared" si="47"/>
        <v>-3.0824506137998924</v>
      </c>
      <c r="F353">
        <f t="shared" si="44"/>
        <v>2.555970576557318E-8</v>
      </c>
      <c r="G353">
        <f t="shared" si="44"/>
        <v>4.901363575309553E-13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2.5560195901930712E-8</v>
      </c>
      <c r="L353">
        <f t="shared" si="49"/>
        <v>-3.0824506393600881</v>
      </c>
      <c r="M353">
        <f t="shared" si="50"/>
        <v>9.5015019440914159</v>
      </c>
    </row>
    <row r="354" spans="1:13" x14ac:dyDescent="0.3">
      <c r="A354">
        <v>714.09999999998445</v>
      </c>
      <c r="B354">
        <v>328</v>
      </c>
      <c r="C354">
        <f t="shared" si="45"/>
        <v>275.06687314801746</v>
      </c>
      <c r="D354">
        <f t="shared" si="46"/>
        <v>539.50000000001546</v>
      </c>
      <c r="E354">
        <f t="shared" si="47"/>
        <v>52.933126851982536</v>
      </c>
      <c r="F354">
        <f t="shared" si="44"/>
        <v>1.8885069211018495E-8</v>
      </c>
      <c r="G354">
        <f t="shared" si="44"/>
        <v>3.3423082203039348E-13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1.8885403441840525E-8</v>
      </c>
      <c r="L354">
        <f t="shared" si="49"/>
        <v>52.933126833097134</v>
      </c>
      <c r="M354">
        <f t="shared" si="50"/>
        <v>2801.9159163287477</v>
      </c>
    </row>
    <row r="355" spans="1:13" x14ac:dyDescent="0.3">
      <c r="A355">
        <v>714.1499999999844</v>
      </c>
      <c r="B355">
        <v>300</v>
      </c>
      <c r="C355">
        <f t="shared" si="45"/>
        <v>275.05129568223504</v>
      </c>
      <c r="D355">
        <f t="shared" si="46"/>
        <v>539.45000000001551</v>
      </c>
      <c r="E355">
        <f t="shared" si="47"/>
        <v>24.948704317764964</v>
      </c>
      <c r="F355">
        <f t="shared" si="44"/>
        <v>1.392330711786975E-8</v>
      </c>
      <c r="G355">
        <f t="shared" si="44"/>
        <v>2.2742445702733228E-13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1.3923534542326777E-8</v>
      </c>
      <c r="L355">
        <f t="shared" si="49"/>
        <v>24.948704303841428</v>
      </c>
      <c r="M355">
        <f t="shared" si="50"/>
        <v>622.43784644051573</v>
      </c>
    </row>
    <row r="356" spans="1:13" x14ac:dyDescent="0.3">
      <c r="A356">
        <v>714.19999999998436</v>
      </c>
      <c r="B356">
        <v>304</v>
      </c>
      <c r="C356">
        <f t="shared" si="45"/>
        <v>275.03571821645266</v>
      </c>
      <c r="D356">
        <f t="shared" si="46"/>
        <v>539.40000000001555</v>
      </c>
      <c r="E356">
        <f t="shared" si="47"/>
        <v>28.964281783547335</v>
      </c>
      <c r="F356">
        <f t="shared" si="44"/>
        <v>1.0243003384088252E-8</v>
      </c>
      <c r="G356">
        <f t="shared" si="44"/>
        <v>1.5441480141891453E-13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1.0243157798889671E-8</v>
      </c>
      <c r="L356">
        <f t="shared" si="49"/>
        <v>28.964281773304176</v>
      </c>
      <c r="M356">
        <f t="shared" si="50"/>
        <v>838.92961864336053</v>
      </c>
    </row>
    <row r="357" spans="1:13" x14ac:dyDescent="0.3">
      <c r="A357">
        <v>714.24999999998431</v>
      </c>
      <c r="B357">
        <v>270</v>
      </c>
      <c r="C357">
        <f t="shared" si="45"/>
        <v>275.02014075067018</v>
      </c>
      <c r="D357">
        <f t="shared" si="46"/>
        <v>539.3500000000156</v>
      </c>
      <c r="E357">
        <f t="shared" si="47"/>
        <v>-5.0201407506701798</v>
      </c>
      <c r="F357">
        <f t="shared" si="44"/>
        <v>7.5192291611680653E-9</v>
      </c>
      <c r="G357">
        <f t="shared" si="44"/>
        <v>1.0461688372189603E-13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7.519333778051788E-9</v>
      </c>
      <c r="L357">
        <f t="shared" si="49"/>
        <v>-5.0201407581895134</v>
      </c>
      <c r="M357">
        <f t="shared" si="50"/>
        <v>25.201813232035583</v>
      </c>
    </row>
    <row r="358" spans="1:13" x14ac:dyDescent="0.3">
      <c r="A358">
        <v>714.29999999998427</v>
      </c>
      <c r="B358">
        <v>313</v>
      </c>
      <c r="C358">
        <f t="shared" si="45"/>
        <v>275.00456328488781</v>
      </c>
      <c r="D358">
        <f t="shared" si="46"/>
        <v>539.30000000001564</v>
      </c>
      <c r="E358">
        <f t="shared" si="47"/>
        <v>37.995436715112191</v>
      </c>
      <c r="F358">
        <f t="shared" si="44"/>
        <v>5.5078286006240999E-9</v>
      </c>
      <c r="G358">
        <f t="shared" si="44"/>
        <v>7.0725450540516793E-14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5.5078993260746401E-9</v>
      </c>
      <c r="L358">
        <f t="shared" si="49"/>
        <v>37.995436709604292</v>
      </c>
      <c r="M358">
        <f t="shared" si="50"/>
        <v>1443.6532107535454</v>
      </c>
    </row>
    <row r="359" spans="1:13" x14ac:dyDescent="0.3">
      <c r="A359">
        <v>714.34999999998422</v>
      </c>
      <c r="B359">
        <v>283</v>
      </c>
      <c r="C359">
        <f t="shared" si="45"/>
        <v>274.98898581910538</v>
      </c>
      <c r="D359">
        <f t="shared" si="46"/>
        <v>539.25000000001569</v>
      </c>
      <c r="E359">
        <f t="shared" si="47"/>
        <v>8.0110141808946196</v>
      </c>
      <c r="F359">
        <f t="shared" si="44"/>
        <v>4.0257667095299388E-9</v>
      </c>
      <c r="G359">
        <f t="shared" si="44"/>
        <v>4.7710147302237974E-14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4.0258144196772408E-9</v>
      </c>
      <c r="L359">
        <f t="shared" si="49"/>
        <v>8.0110141768688052</v>
      </c>
      <c r="M359">
        <f t="shared" si="50"/>
        <v>64.176348141992975</v>
      </c>
    </row>
    <row r="360" spans="1:13" x14ac:dyDescent="0.3">
      <c r="A360">
        <v>714.39999999998417</v>
      </c>
      <c r="B360">
        <v>294</v>
      </c>
      <c r="C360">
        <f t="shared" si="45"/>
        <v>274.97340835332295</v>
      </c>
      <c r="D360">
        <f t="shared" si="46"/>
        <v>539.20000000001573</v>
      </c>
      <c r="E360">
        <f t="shared" si="47"/>
        <v>19.026591646677048</v>
      </c>
      <c r="F360">
        <f t="shared" si="44"/>
        <v>2.936147593889217E-9</v>
      </c>
      <c r="G360">
        <f t="shared" si="44"/>
        <v>3.211492287989763E-14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2.9361797088120969E-9</v>
      </c>
      <c r="L360">
        <f t="shared" si="49"/>
        <v>19.026591643740868</v>
      </c>
      <c r="M360">
        <f t="shared" si="50"/>
        <v>362.01118957766982</v>
      </c>
    </row>
    <row r="361" spans="1:13" x14ac:dyDescent="0.3">
      <c r="A361">
        <v>714.44999999998413</v>
      </c>
      <c r="B361">
        <v>258</v>
      </c>
      <c r="C361">
        <f t="shared" si="45"/>
        <v>274.95783088754052</v>
      </c>
      <c r="D361">
        <f t="shared" si="46"/>
        <v>539.15000000001578</v>
      </c>
      <c r="E361">
        <f t="shared" si="47"/>
        <v>-16.957830887540524</v>
      </c>
      <c r="F361">
        <f t="shared" si="44"/>
        <v>2.1368215396076173E-9</v>
      </c>
      <c r="G361">
        <f t="shared" si="44"/>
        <v>2.1570693145017087E-14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2.1368431103007623E-9</v>
      </c>
      <c r="L361">
        <f t="shared" si="49"/>
        <v>-16.957830889677368</v>
      </c>
      <c r="M361">
        <f t="shared" si="50"/>
        <v>287.5680284828959</v>
      </c>
    </row>
    <row r="362" spans="1:13" x14ac:dyDescent="0.3">
      <c r="A362">
        <v>714.49999999998408</v>
      </c>
      <c r="B362">
        <v>310</v>
      </c>
      <c r="C362">
        <f t="shared" si="45"/>
        <v>274.9422534217581</v>
      </c>
      <c r="D362">
        <f t="shared" si="46"/>
        <v>539.10000000001583</v>
      </c>
      <c r="E362">
        <f t="shared" si="47"/>
        <v>35.057746578241904</v>
      </c>
      <c r="F362">
        <f t="shared" si="44"/>
        <v>1.5517427111641592E-9</v>
      </c>
      <c r="G362">
        <f t="shared" si="44"/>
        <v>1.445714075889655E-14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1.5517571683049182E-9</v>
      </c>
      <c r="L362">
        <f t="shared" si="49"/>
        <v>35.05774657669015</v>
      </c>
      <c r="M362">
        <f t="shared" si="50"/>
        <v>1229.0455950354299</v>
      </c>
    </row>
    <row r="363" spans="1:13" x14ac:dyDescent="0.3">
      <c r="A363">
        <v>714.54999999998404</v>
      </c>
      <c r="B363">
        <v>277</v>
      </c>
      <c r="C363">
        <f t="shared" si="45"/>
        <v>274.92667595597572</v>
      </c>
      <c r="D363">
        <f t="shared" si="46"/>
        <v>539.05000000001587</v>
      </c>
      <c r="E363">
        <f t="shared" si="47"/>
        <v>2.0733240440242753</v>
      </c>
      <c r="F363">
        <f t="shared" si="44"/>
        <v>1.1244295923530534E-9</v>
      </c>
      <c r="G363">
        <f t="shared" si="44"/>
        <v>9.6685602844684034E-15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1.124439260913338E-9</v>
      </c>
      <c r="L363">
        <f t="shared" si="49"/>
        <v>2.0733240428998361</v>
      </c>
      <c r="M363">
        <f t="shared" si="50"/>
        <v>4.2986725868665214</v>
      </c>
    </row>
    <row r="364" spans="1:13" x14ac:dyDescent="0.3">
      <c r="A364">
        <v>714.59999999998399</v>
      </c>
      <c r="B364">
        <v>301</v>
      </c>
      <c r="C364">
        <f t="shared" si="45"/>
        <v>274.91109849019324</v>
      </c>
      <c r="D364">
        <f t="shared" si="46"/>
        <v>539.00000000001592</v>
      </c>
      <c r="E364">
        <f t="shared" si="47"/>
        <v>26.08890150980676</v>
      </c>
      <c r="F364">
        <f t="shared" si="44"/>
        <v>8.1302876386586446E-10</v>
      </c>
      <c r="G364">
        <f t="shared" si="44"/>
        <v>6.4521179901298812E-15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8.1303521598385462E-10</v>
      </c>
      <c r="L364">
        <f t="shared" si="49"/>
        <v>26.088901508993725</v>
      </c>
      <c r="M364">
        <f t="shared" si="50"/>
        <v>680.63078194597506</v>
      </c>
    </row>
    <row r="365" spans="1:13" x14ac:dyDescent="0.3">
      <c r="A365">
        <v>714.64999999998395</v>
      </c>
      <c r="B365">
        <v>262</v>
      </c>
      <c r="C365">
        <f t="shared" si="45"/>
        <v>274.89552102441087</v>
      </c>
      <c r="D365">
        <f t="shared" si="46"/>
        <v>538.95000000001596</v>
      </c>
      <c r="E365">
        <f t="shared" si="47"/>
        <v>-12.895521024410868</v>
      </c>
      <c r="F365">
        <f t="shared" si="44"/>
        <v>5.8659809176467557E-10</v>
      </c>
      <c r="G365">
        <f t="shared" si="44"/>
        <v>4.2963918430088678E-15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5.8660238815651863E-10</v>
      </c>
      <c r="L365">
        <f t="shared" si="49"/>
        <v>-12.895521024997471</v>
      </c>
      <c r="M365">
        <f t="shared" si="50"/>
        <v>166.29446250615183</v>
      </c>
    </row>
    <row r="366" spans="1:13" x14ac:dyDescent="0.3">
      <c r="A366">
        <v>714.6999999999839</v>
      </c>
      <c r="B366">
        <v>284</v>
      </c>
      <c r="C366">
        <f t="shared" si="45"/>
        <v>274.87994355862844</v>
      </c>
      <c r="D366">
        <f t="shared" si="46"/>
        <v>538.90000000001601</v>
      </c>
      <c r="E366">
        <f t="shared" si="47"/>
        <v>9.1200564413715597</v>
      </c>
      <c r="F366">
        <f t="shared" ref="F366:J416" si="51">F$5*EXP(-(($D366-F$6)^2)/(2*F$7^2))</f>
        <v>4.2231496619196096E-10</v>
      </c>
      <c r="G366">
        <f t="shared" si="51"/>
        <v>2.854739980280793E-15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4.2231782093194123E-10</v>
      </c>
      <c r="L366">
        <f t="shared" si="49"/>
        <v>9.1200564409492415</v>
      </c>
      <c r="M366">
        <f t="shared" si="50"/>
        <v>83.175429486099745</v>
      </c>
    </row>
    <row r="367" spans="1:13" x14ac:dyDescent="0.3">
      <c r="A367">
        <v>714.74999999998386</v>
      </c>
      <c r="B367">
        <v>279</v>
      </c>
      <c r="C367">
        <f t="shared" si="45"/>
        <v>274.86436609284601</v>
      </c>
      <c r="D367">
        <f t="shared" si="46"/>
        <v>538.85000000001605</v>
      </c>
      <c r="E367">
        <f t="shared" si="47"/>
        <v>4.1356339071539878</v>
      </c>
      <c r="F367">
        <f t="shared" si="51"/>
        <v>3.0338450105995893E-10</v>
      </c>
      <c r="G367">
        <f t="shared" si="51"/>
        <v>1.8927372205676282E-15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3.033863937971795E-10</v>
      </c>
      <c r="L367">
        <f t="shared" si="49"/>
        <v>4.1356339068506012</v>
      </c>
      <c r="M367">
        <f t="shared" si="50"/>
        <v>17.103467811492369</v>
      </c>
    </row>
    <row r="368" spans="1:13" x14ac:dyDescent="0.3">
      <c r="A368">
        <v>714.79999999998381</v>
      </c>
      <c r="B368">
        <v>282</v>
      </c>
      <c r="C368">
        <f t="shared" si="45"/>
        <v>274.84878862706364</v>
      </c>
      <c r="D368">
        <f t="shared" si="46"/>
        <v>538.8000000000161</v>
      </c>
      <c r="E368">
        <f t="shared" si="47"/>
        <v>7.1512113729363591</v>
      </c>
      <c r="F368">
        <f t="shared" si="51"/>
        <v>2.1747603155343535E-10</v>
      </c>
      <c r="G368">
        <f t="shared" si="51"/>
        <v>1.252204266483291E-15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2.1747728375770183E-10</v>
      </c>
      <c r="L368">
        <f t="shared" si="49"/>
        <v>7.1512113727188815</v>
      </c>
      <c r="M368">
        <f t="shared" si="50"/>
        <v>51.139824097303872</v>
      </c>
    </row>
    <row r="369" spans="1:13" x14ac:dyDescent="0.3">
      <c r="A369">
        <v>714.84999999998377</v>
      </c>
      <c r="B369">
        <v>314</v>
      </c>
      <c r="C369">
        <f t="shared" si="45"/>
        <v>274.83321116128116</v>
      </c>
      <c r="D369">
        <f t="shared" si="46"/>
        <v>538.75000000001614</v>
      </c>
      <c r="E369">
        <f t="shared" si="47"/>
        <v>39.166788838718844</v>
      </c>
      <c r="F369">
        <f t="shared" si="51"/>
        <v>1.5555733707758257E-10</v>
      </c>
      <c r="G369">
        <f t="shared" si="51"/>
        <v>8.2664896642572796E-16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1.5555816372654901E-10</v>
      </c>
      <c r="L369">
        <f t="shared" si="49"/>
        <v>39.166788838563285</v>
      </c>
      <c r="M369">
        <f t="shared" si="50"/>
        <v>1534.0373479246055</v>
      </c>
    </row>
    <row r="370" spans="1:13" x14ac:dyDescent="0.3">
      <c r="A370">
        <v>714.89999999998372</v>
      </c>
      <c r="B370">
        <v>284</v>
      </c>
      <c r="C370">
        <f t="shared" si="45"/>
        <v>274.81763369549878</v>
      </c>
      <c r="D370">
        <f t="shared" si="46"/>
        <v>538.70000000001619</v>
      </c>
      <c r="E370">
        <f t="shared" si="47"/>
        <v>9.1823663045012154</v>
      </c>
      <c r="F370">
        <f t="shared" si="51"/>
        <v>1.1102753347235343E-10</v>
      </c>
      <c r="G370">
        <f t="shared" si="51"/>
        <v>5.4453796787161999E-16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1.1102807801032131E-10</v>
      </c>
      <c r="L370">
        <f t="shared" si="49"/>
        <v>9.1823663043901878</v>
      </c>
      <c r="M370">
        <f t="shared" si="50"/>
        <v>84.315850948000318</v>
      </c>
    </row>
    <row r="371" spans="1:13" x14ac:dyDescent="0.3">
      <c r="A371">
        <v>714.94999999998367</v>
      </c>
      <c r="B371">
        <v>295</v>
      </c>
      <c r="C371">
        <f t="shared" si="45"/>
        <v>274.80205622971636</v>
      </c>
      <c r="D371">
        <f t="shared" si="46"/>
        <v>538.65000000001623</v>
      </c>
      <c r="E371">
        <f t="shared" si="47"/>
        <v>20.197943770283644</v>
      </c>
      <c r="F371">
        <f t="shared" si="51"/>
        <v>7.9073684403939395E-11</v>
      </c>
      <c r="G371">
        <f t="shared" si="51"/>
        <v>3.5792851355601284E-16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7.9074042332452947E-11</v>
      </c>
      <c r="L371">
        <f t="shared" si="49"/>
        <v>20.197943770204571</v>
      </c>
      <c r="M371">
        <f t="shared" si="50"/>
        <v>407.95693254434565</v>
      </c>
    </row>
    <row r="372" spans="1:13" x14ac:dyDescent="0.3">
      <c r="A372">
        <v>714.99999999998363</v>
      </c>
      <c r="B372">
        <v>306</v>
      </c>
      <c r="C372">
        <f t="shared" si="45"/>
        <v>274.78647876393393</v>
      </c>
      <c r="D372">
        <f t="shared" si="46"/>
        <v>538.60000000001628</v>
      </c>
      <c r="E372">
        <f t="shared" si="47"/>
        <v>31.213521236066072</v>
      </c>
      <c r="F372">
        <f t="shared" si="51"/>
        <v>5.619456963294494E-11</v>
      </c>
      <c r="G372">
        <f t="shared" si="51"/>
        <v>2.3476076643617571E-16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5.6194804393711375E-11</v>
      </c>
      <c r="L372">
        <f t="shared" si="49"/>
        <v>31.213521236009878</v>
      </c>
      <c r="M372">
        <f t="shared" si="50"/>
        <v>974.28390795083965</v>
      </c>
    </row>
    <row r="373" spans="1:13" x14ac:dyDescent="0.3">
      <c r="A373">
        <v>715.04999999998358</v>
      </c>
      <c r="B373">
        <v>300</v>
      </c>
      <c r="C373">
        <f t="shared" si="45"/>
        <v>274.7709012981515</v>
      </c>
      <c r="D373">
        <f t="shared" si="46"/>
        <v>538.55000000001633</v>
      </c>
      <c r="E373">
        <f t="shared" si="47"/>
        <v>25.2290987018485</v>
      </c>
      <c r="F373">
        <f t="shared" si="51"/>
        <v>3.984903559644445E-11</v>
      </c>
      <c r="G373">
        <f t="shared" si="51"/>
        <v>1.5364408021539201E-16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3.9849189240524664E-11</v>
      </c>
      <c r="L373">
        <f t="shared" si="49"/>
        <v>25.229098701808649</v>
      </c>
      <c r="M373">
        <f t="shared" si="50"/>
        <v>636.50742130560286</v>
      </c>
    </row>
    <row r="374" spans="1:13" x14ac:dyDescent="0.3">
      <c r="A374">
        <v>715.09999999998354</v>
      </c>
      <c r="B374">
        <v>295</v>
      </c>
      <c r="C374">
        <f t="shared" si="45"/>
        <v>274.75532383236907</v>
      </c>
      <c r="D374">
        <f t="shared" si="46"/>
        <v>538.50000000001637</v>
      </c>
      <c r="E374">
        <f t="shared" si="47"/>
        <v>20.244676167630928</v>
      </c>
      <c r="F374">
        <f t="shared" si="51"/>
        <v>2.819696546667519E-11</v>
      </c>
      <c r="G374">
        <f t="shared" si="51"/>
        <v>1.0033841500040172E-16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2.8197065805090191E-11</v>
      </c>
      <c r="L374">
        <f t="shared" si="49"/>
        <v>20.24467616760273</v>
      </c>
      <c r="M374">
        <f t="shared" si="50"/>
        <v>409.84691313110199</v>
      </c>
    </row>
    <row r="375" spans="1:13" x14ac:dyDescent="0.3">
      <c r="A375">
        <v>715.14999999998349</v>
      </c>
      <c r="B375">
        <v>279</v>
      </c>
      <c r="C375">
        <f t="shared" si="45"/>
        <v>274.7397463665867</v>
      </c>
      <c r="D375">
        <f t="shared" si="46"/>
        <v>538.45000000001642</v>
      </c>
      <c r="E375">
        <f t="shared" si="47"/>
        <v>4.2602536334132992</v>
      </c>
      <c r="F375">
        <f t="shared" si="51"/>
        <v>1.9908934641823788E-11</v>
      </c>
      <c r="G375">
        <f t="shared" si="51"/>
        <v>6.5385241512032803E-17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1.9909000027065301E-11</v>
      </c>
      <c r="L375">
        <f t="shared" si="49"/>
        <v>4.2602536333933898</v>
      </c>
      <c r="M375">
        <f t="shared" si="50"/>
        <v>18.149761020841581</v>
      </c>
    </row>
    <row r="376" spans="1:13" x14ac:dyDescent="0.3">
      <c r="A376">
        <v>715.19999999998345</v>
      </c>
      <c r="B376">
        <v>308</v>
      </c>
      <c r="C376">
        <f t="shared" si="45"/>
        <v>274.72416890080422</v>
      </c>
      <c r="D376">
        <f t="shared" si="46"/>
        <v>538.40000000001646</v>
      </c>
      <c r="E376">
        <f t="shared" si="47"/>
        <v>33.275831099195784</v>
      </c>
      <c r="F376">
        <f t="shared" si="51"/>
        <v>1.4026675845885582E-11</v>
      </c>
      <c r="G376">
        <f t="shared" si="51"/>
        <v>4.2516090161310185E-17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1.4026718361975743E-11</v>
      </c>
      <c r="L376">
        <f t="shared" si="49"/>
        <v>33.275831099181758</v>
      </c>
      <c r="M376">
        <f t="shared" si="50"/>
        <v>1107.2809353412717</v>
      </c>
    </row>
    <row r="377" spans="1:13" x14ac:dyDescent="0.3">
      <c r="A377">
        <v>715.2499999999834</v>
      </c>
      <c r="B377">
        <v>268</v>
      </c>
      <c r="C377">
        <f t="shared" si="45"/>
        <v>274.70859143502184</v>
      </c>
      <c r="D377">
        <f t="shared" si="46"/>
        <v>538.35000000001651</v>
      </c>
      <c r="E377">
        <f t="shared" si="47"/>
        <v>-6.7085914350218445</v>
      </c>
      <c r="F377">
        <f t="shared" si="51"/>
        <v>9.8610370766298775E-12</v>
      </c>
      <c r="G377">
        <f t="shared" si="51"/>
        <v>2.7585953374162925E-17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9.8610646625832519E-12</v>
      </c>
      <c r="L377">
        <f t="shared" si="49"/>
        <v>-6.708591435031706</v>
      </c>
      <c r="M377">
        <f t="shared" si="50"/>
        <v>45.005199042180763</v>
      </c>
    </row>
    <row r="378" spans="1:13" x14ac:dyDescent="0.3">
      <c r="A378">
        <v>715.29999999998336</v>
      </c>
      <c r="B378">
        <v>262</v>
      </c>
      <c r="C378">
        <f t="shared" si="45"/>
        <v>274.69301396923942</v>
      </c>
      <c r="D378">
        <f t="shared" si="46"/>
        <v>538.30000000001655</v>
      </c>
      <c r="E378">
        <f t="shared" si="47"/>
        <v>-12.693013969239416</v>
      </c>
      <c r="F378">
        <f t="shared" si="51"/>
        <v>6.9175373722782677E-12</v>
      </c>
      <c r="G378">
        <f t="shared" si="51"/>
        <v>1.7860095122844234E-17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6.9175552323733906E-12</v>
      </c>
      <c r="L378">
        <f t="shared" si="49"/>
        <v>-12.693013969246334</v>
      </c>
      <c r="M378">
        <f t="shared" si="50"/>
        <v>161.11260362348256</v>
      </c>
    </row>
    <row r="379" spans="1:13" x14ac:dyDescent="0.3">
      <c r="A379">
        <v>715.34999999998331</v>
      </c>
      <c r="B379">
        <v>291</v>
      </c>
      <c r="C379">
        <f t="shared" si="45"/>
        <v>274.67743650345699</v>
      </c>
      <c r="D379">
        <f t="shared" si="46"/>
        <v>538.2500000000166</v>
      </c>
      <c r="E379">
        <f t="shared" si="47"/>
        <v>16.322563496543012</v>
      </c>
      <c r="F379">
        <f t="shared" si="51"/>
        <v>4.8421866702187015E-12</v>
      </c>
      <c r="G379">
        <f t="shared" si="51"/>
        <v>1.1538268175134543E-17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4.8421982084868766E-12</v>
      </c>
      <c r="L379">
        <f t="shared" si="49"/>
        <v>16.322563496538169</v>
      </c>
      <c r="M379">
        <f t="shared" si="50"/>
        <v>266.42607909852035</v>
      </c>
    </row>
    <row r="380" spans="1:13" x14ac:dyDescent="0.3">
      <c r="A380">
        <v>715.39999999998327</v>
      </c>
      <c r="B380">
        <v>269</v>
      </c>
      <c r="C380">
        <f t="shared" si="45"/>
        <v>274.66185903767462</v>
      </c>
      <c r="D380">
        <f t="shared" si="46"/>
        <v>538.20000000001664</v>
      </c>
      <c r="E380">
        <f t="shared" si="47"/>
        <v>-5.661859037674617</v>
      </c>
      <c r="F380">
        <f t="shared" si="51"/>
        <v>3.3821481933440131E-12</v>
      </c>
      <c r="G380">
        <f t="shared" si="51"/>
        <v>7.4380412258523209E-18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3.3821556313852391E-12</v>
      </c>
      <c r="L380">
        <f t="shared" si="49"/>
        <v>-5.6618590376779991</v>
      </c>
      <c r="M380">
        <f t="shared" si="50"/>
        <v>32.056647762536038</v>
      </c>
    </row>
    <row r="381" spans="1:13" x14ac:dyDescent="0.3">
      <c r="A381">
        <v>715.44999999998322</v>
      </c>
      <c r="B381">
        <v>291</v>
      </c>
      <c r="C381">
        <f t="shared" si="45"/>
        <v>274.64628157189213</v>
      </c>
      <c r="D381">
        <f t="shared" si="46"/>
        <v>538.15000000001669</v>
      </c>
      <c r="E381">
        <f t="shared" si="47"/>
        <v>16.353718428107868</v>
      </c>
      <c r="F381">
        <f t="shared" si="51"/>
        <v>2.3572455754052585E-12</v>
      </c>
      <c r="G381">
        <f t="shared" si="51"/>
        <v>4.7845117434078055E-18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2.3572503599170018E-12</v>
      </c>
      <c r="L381">
        <f t="shared" si="49"/>
        <v>16.353718428105509</v>
      </c>
      <c r="M381">
        <f t="shared" si="50"/>
        <v>267.4441064257577</v>
      </c>
    </row>
    <row r="382" spans="1:13" x14ac:dyDescent="0.3">
      <c r="A382">
        <v>715.49999999998317</v>
      </c>
      <c r="B382">
        <v>286</v>
      </c>
      <c r="C382">
        <f t="shared" si="45"/>
        <v>274.63070410610976</v>
      </c>
      <c r="D382">
        <f t="shared" si="46"/>
        <v>538.10000000001673</v>
      </c>
      <c r="E382">
        <f t="shared" si="47"/>
        <v>11.369295893890239</v>
      </c>
      <c r="F382">
        <f t="shared" si="51"/>
        <v>1.6393742789212468E-12</v>
      </c>
      <c r="G382">
        <f t="shared" si="51"/>
        <v>3.070985458022472E-18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1.6393773499067048E-12</v>
      </c>
      <c r="L382">
        <f t="shared" si="49"/>
        <v>11.3692958938886</v>
      </c>
      <c r="M382">
        <f t="shared" si="50"/>
        <v>129.26088912279218</v>
      </c>
    </row>
    <row r="383" spans="1:13" x14ac:dyDescent="0.3">
      <c r="A383">
        <v>715.54999999998313</v>
      </c>
      <c r="B383">
        <v>285</v>
      </c>
      <c r="C383">
        <f t="shared" si="45"/>
        <v>274.61512664032733</v>
      </c>
      <c r="D383">
        <f t="shared" si="46"/>
        <v>538.05000000001678</v>
      </c>
      <c r="E383">
        <f t="shared" si="47"/>
        <v>10.384873359672667</v>
      </c>
      <c r="F383">
        <f t="shared" si="51"/>
        <v>1.1376600191230742E-12</v>
      </c>
      <c r="G383">
        <f t="shared" si="51"/>
        <v>1.9668850816532751E-18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1.1376619860081559E-12</v>
      </c>
      <c r="L383">
        <f t="shared" si="49"/>
        <v>10.384873359671531</v>
      </c>
      <c r="M383">
        <f t="shared" si="50"/>
        <v>107.84559469641546</v>
      </c>
    </row>
    <row r="384" spans="1:13" x14ac:dyDescent="0.3">
      <c r="A384">
        <v>715.59999999998308</v>
      </c>
      <c r="B384">
        <v>258</v>
      </c>
      <c r="C384">
        <f t="shared" si="45"/>
        <v>274.5995491745449</v>
      </c>
      <c r="D384">
        <f t="shared" si="46"/>
        <v>538.00000000001683</v>
      </c>
      <c r="E384">
        <f t="shared" si="47"/>
        <v>-16.599549174544904</v>
      </c>
      <c r="F384">
        <f t="shared" si="51"/>
        <v>7.8778546973642866E-13</v>
      </c>
      <c r="G384">
        <f t="shared" si="51"/>
        <v>1.2570174424559478E-18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7.8778672675387114E-13</v>
      </c>
      <c r="L384">
        <f t="shared" si="49"/>
        <v>-16.599549174545693</v>
      </c>
      <c r="M384">
        <f t="shared" si="50"/>
        <v>275.54503279816061</v>
      </c>
    </row>
    <row r="385" spans="1:13" x14ac:dyDescent="0.3">
      <c r="A385">
        <v>715.64999999998304</v>
      </c>
      <c r="B385">
        <v>304</v>
      </c>
      <c r="C385">
        <f t="shared" si="45"/>
        <v>274.58397170876248</v>
      </c>
      <c r="D385">
        <f t="shared" si="46"/>
        <v>537.95000000001687</v>
      </c>
      <c r="E385">
        <f t="shared" si="47"/>
        <v>29.416028291237524</v>
      </c>
      <c r="F385">
        <f t="shared" si="51"/>
        <v>5.4433282928802188E-13</v>
      </c>
      <c r="G385">
        <f t="shared" si="51"/>
        <v>8.0161292872202758E-19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5.4433363090095062E-13</v>
      </c>
      <c r="L385">
        <f t="shared" si="49"/>
        <v>29.41602829123698</v>
      </c>
      <c r="M385">
        <f t="shared" si="50"/>
        <v>865.30272043085438</v>
      </c>
    </row>
    <row r="386" spans="1:13" x14ac:dyDescent="0.3">
      <c r="A386">
        <v>715.69999999998299</v>
      </c>
      <c r="B386">
        <v>300</v>
      </c>
      <c r="C386">
        <f t="shared" si="45"/>
        <v>274.56839424298005</v>
      </c>
      <c r="D386">
        <f t="shared" si="46"/>
        <v>537.90000000001692</v>
      </c>
      <c r="E386">
        <f t="shared" si="47"/>
        <v>25.431605757019952</v>
      </c>
      <c r="F386">
        <f t="shared" si="51"/>
        <v>3.7530312517160101E-13</v>
      </c>
      <c r="G386">
        <f t="shared" si="51"/>
        <v>5.1009282339254547E-19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3.7530363526442439E-13</v>
      </c>
      <c r="L386">
        <f t="shared" si="49"/>
        <v>25.431605757019575</v>
      </c>
      <c r="M386">
        <f t="shared" si="50"/>
        <v>646.76657138047119</v>
      </c>
    </row>
    <row r="387" spans="1:13" x14ac:dyDescent="0.3">
      <c r="A387">
        <v>715.74999999998295</v>
      </c>
      <c r="B387">
        <v>296</v>
      </c>
      <c r="C387">
        <f t="shared" si="45"/>
        <v>274.55281677719768</v>
      </c>
      <c r="D387">
        <f t="shared" si="46"/>
        <v>537.85000000001696</v>
      </c>
      <c r="E387">
        <f t="shared" si="47"/>
        <v>21.447183222802323</v>
      </c>
      <c r="F387">
        <f t="shared" si="51"/>
        <v>2.5820278666756893E-13</v>
      </c>
      <c r="G387">
        <f t="shared" si="51"/>
        <v>3.2388796068738069E-19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2.5820311055552959E-13</v>
      </c>
      <c r="L387">
        <f t="shared" si="49"/>
        <v>21.447183222802064</v>
      </c>
      <c r="M387">
        <f t="shared" si="50"/>
        <v>459.98166819244233</v>
      </c>
    </row>
    <row r="388" spans="1:13" x14ac:dyDescent="0.3">
      <c r="A388">
        <v>715.7999999999829</v>
      </c>
      <c r="B388">
        <v>308</v>
      </c>
      <c r="C388">
        <f t="shared" si="45"/>
        <v>274.53723931141519</v>
      </c>
      <c r="D388">
        <f t="shared" si="46"/>
        <v>537.80000000001701</v>
      </c>
      <c r="E388">
        <f t="shared" si="47"/>
        <v>33.462760688584808</v>
      </c>
      <c r="F388">
        <f t="shared" si="51"/>
        <v>1.772559249056526E-13</v>
      </c>
      <c r="G388">
        <f t="shared" si="51"/>
        <v>2.0521140226453579E-19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1.7725613011705486E-13</v>
      </c>
      <c r="L388">
        <f t="shared" si="49"/>
        <v>33.46276068858463</v>
      </c>
      <c r="M388">
        <f t="shared" si="50"/>
        <v>1119.7563529014849</v>
      </c>
    </row>
    <row r="389" spans="1:13" x14ac:dyDescent="0.3">
      <c r="A389">
        <v>715.84999999998286</v>
      </c>
      <c r="B389">
        <v>275</v>
      </c>
      <c r="C389">
        <f t="shared" si="45"/>
        <v>274.52166184563282</v>
      </c>
      <c r="D389">
        <f t="shared" si="46"/>
        <v>537.75000000001705</v>
      </c>
      <c r="E389">
        <f t="shared" si="47"/>
        <v>0.47833815436717941</v>
      </c>
      <c r="F389">
        <f t="shared" si="51"/>
        <v>1.2142320377084505E-13</v>
      </c>
      <c r="G389">
        <f t="shared" si="51"/>
        <v>1.2973861647697861E-19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1.2142333350946152E-13</v>
      </c>
      <c r="L389">
        <f t="shared" si="49"/>
        <v>0.47833815436705801</v>
      </c>
      <c r="M389">
        <f t="shared" si="50"/>
        <v>0.22880738992328342</v>
      </c>
    </row>
    <row r="390" spans="1:13" x14ac:dyDescent="0.3">
      <c r="A390">
        <v>715.89999999998281</v>
      </c>
      <c r="B390">
        <v>289</v>
      </c>
      <c r="C390">
        <f t="shared" si="45"/>
        <v>274.50608437985039</v>
      </c>
      <c r="D390">
        <f t="shared" si="46"/>
        <v>537.7000000000171</v>
      </c>
      <c r="E390">
        <f t="shared" si="47"/>
        <v>14.493915620149608</v>
      </c>
      <c r="F390">
        <f t="shared" si="51"/>
        <v>8.299725057200172E-14</v>
      </c>
      <c r="G390">
        <f t="shared" si="51"/>
        <v>8.1846126011626227E-20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8.2997332418127734E-14</v>
      </c>
      <c r="L390">
        <f t="shared" si="49"/>
        <v>14.493915620149524</v>
      </c>
      <c r="M390">
        <f t="shared" si="50"/>
        <v>210.07359000401436</v>
      </c>
    </row>
    <row r="391" spans="1:13" x14ac:dyDescent="0.3">
      <c r="A391">
        <v>715.94999999998277</v>
      </c>
      <c r="B391">
        <v>294</v>
      </c>
      <c r="C391">
        <f t="shared" ref="C391:C454" si="52">$P$12*A391+$Q$12</f>
        <v>274.49050691406796</v>
      </c>
      <c r="D391">
        <f t="shared" ref="D391:D454" si="53">$E$2-A391-$N$5</f>
        <v>537.65000000001714</v>
      </c>
      <c r="E391">
        <f t="shared" ref="E391:E454" si="54">B391-C391</f>
        <v>19.509493085932036</v>
      </c>
      <c r="F391">
        <f t="shared" si="51"/>
        <v>5.6609173660105662E-14</v>
      </c>
      <c r="G391">
        <f t="shared" si="51"/>
        <v>5.1521450920001897E-20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5.6609225181556582E-14</v>
      </c>
      <c r="L391">
        <f t="shared" ref="L391:L454" si="56">E391-K391</f>
        <v>19.509493085931979</v>
      </c>
      <c r="M391">
        <f t="shared" ref="M391:M454" si="57">(L391)^2</f>
        <v>380.62032047002771</v>
      </c>
    </row>
    <row r="392" spans="1:13" x14ac:dyDescent="0.3">
      <c r="A392">
        <v>715.99999999998272</v>
      </c>
      <c r="B392">
        <v>276</v>
      </c>
      <c r="C392">
        <f t="shared" si="52"/>
        <v>274.47492944828559</v>
      </c>
      <c r="D392">
        <f t="shared" si="53"/>
        <v>537.60000000001719</v>
      </c>
      <c r="E392">
        <f t="shared" si="54"/>
        <v>1.525070551714407</v>
      </c>
      <c r="F392">
        <f t="shared" si="51"/>
        <v>3.8527516604779096E-14</v>
      </c>
      <c r="G392">
        <f t="shared" si="51"/>
        <v>3.2362281643458503E-20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3.8527548967060741E-14</v>
      </c>
      <c r="L392">
        <f t="shared" si="56"/>
        <v>1.5250705517143683</v>
      </c>
      <c r="M392">
        <f t="shared" si="57"/>
        <v>2.3258401877063677</v>
      </c>
    </row>
    <row r="393" spans="1:13" x14ac:dyDescent="0.3">
      <c r="A393">
        <v>716.04999999998267</v>
      </c>
      <c r="B393">
        <v>270</v>
      </c>
      <c r="C393">
        <f t="shared" si="52"/>
        <v>274.45935198250311</v>
      </c>
      <c r="D393">
        <f t="shared" si="53"/>
        <v>537.55000000001723</v>
      </c>
      <c r="E393">
        <f t="shared" si="54"/>
        <v>-4.459351982503108</v>
      </c>
      <c r="F393">
        <f t="shared" si="51"/>
        <v>2.6164733071101954E-14</v>
      </c>
      <c r="G393">
        <f t="shared" si="51"/>
        <v>2.0283891216435176E-20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2.6164753354993171E-14</v>
      </c>
      <c r="L393">
        <f t="shared" si="56"/>
        <v>-4.4593519825031338</v>
      </c>
      <c r="M393">
        <f t="shared" si="57"/>
        <v>19.885820103854631</v>
      </c>
    </row>
    <row r="394" spans="1:13" x14ac:dyDescent="0.3">
      <c r="A394">
        <v>716.09999999998263</v>
      </c>
      <c r="B394">
        <v>309</v>
      </c>
      <c r="C394">
        <f t="shared" si="52"/>
        <v>274.44377451672074</v>
      </c>
      <c r="D394">
        <f t="shared" si="53"/>
        <v>537.50000000001728</v>
      </c>
      <c r="E394">
        <f t="shared" si="54"/>
        <v>34.556225483279263</v>
      </c>
      <c r="F394">
        <f t="shared" si="51"/>
        <v>1.773056977700819E-14</v>
      </c>
      <c r="G394">
        <f t="shared" si="51"/>
        <v>1.2685994057899354E-20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1.7730582463002247E-14</v>
      </c>
      <c r="L394">
        <f t="shared" si="56"/>
        <v>34.556225483279249</v>
      </c>
      <c r="M394">
        <f t="shared" si="57"/>
        <v>1194.1327196512382</v>
      </c>
    </row>
    <row r="395" spans="1:13" x14ac:dyDescent="0.3">
      <c r="A395">
        <v>716.14999999998258</v>
      </c>
      <c r="B395">
        <v>292</v>
      </c>
      <c r="C395">
        <f t="shared" si="52"/>
        <v>274.42819705093831</v>
      </c>
      <c r="D395">
        <f t="shared" si="53"/>
        <v>537.45000000001733</v>
      </c>
      <c r="E395">
        <f t="shared" si="54"/>
        <v>17.571802949061691</v>
      </c>
      <c r="F395">
        <f t="shared" si="51"/>
        <v>1.1989198946056191E-14</v>
      </c>
      <c r="G395">
        <f t="shared" si="51"/>
        <v>7.9169668390150337E-21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1.1989206863023031E-14</v>
      </c>
      <c r="L395">
        <f t="shared" si="56"/>
        <v>17.571802949061681</v>
      </c>
      <c r="M395">
        <f t="shared" si="57"/>
        <v>308.76825888065275</v>
      </c>
    </row>
    <row r="396" spans="1:13" x14ac:dyDescent="0.3">
      <c r="A396">
        <v>716.19999999998254</v>
      </c>
      <c r="B396">
        <v>311</v>
      </c>
      <c r="C396">
        <f t="shared" si="52"/>
        <v>274.41261958515588</v>
      </c>
      <c r="D396">
        <f t="shared" si="53"/>
        <v>537.40000000001737</v>
      </c>
      <c r="E396">
        <f t="shared" si="54"/>
        <v>36.58738041484412</v>
      </c>
      <c r="F396">
        <f t="shared" si="51"/>
        <v>8.0894451192982536E-15</v>
      </c>
      <c r="G396">
        <f t="shared" si="51"/>
        <v>4.9300830968521856E-21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8.0894500493813498E-15</v>
      </c>
      <c r="L396">
        <f t="shared" si="56"/>
        <v>36.587380414844112</v>
      </c>
      <c r="M396">
        <f t="shared" si="57"/>
        <v>1338.6364056205186</v>
      </c>
    </row>
    <row r="397" spans="1:13" x14ac:dyDescent="0.3">
      <c r="A397">
        <v>716.24999999998249</v>
      </c>
      <c r="B397">
        <v>306</v>
      </c>
      <c r="C397">
        <f t="shared" si="52"/>
        <v>274.39704211937345</v>
      </c>
      <c r="D397">
        <f t="shared" si="53"/>
        <v>537.35000000001742</v>
      </c>
      <c r="E397">
        <f t="shared" si="54"/>
        <v>31.602957880626548</v>
      </c>
      <c r="F397">
        <f t="shared" si="51"/>
        <v>5.4463856584315234E-15</v>
      </c>
      <c r="G397">
        <f t="shared" si="51"/>
        <v>3.0634496321867553E-21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5.4463887218811556E-15</v>
      </c>
      <c r="L397">
        <f t="shared" si="56"/>
        <v>31.602957880626541</v>
      </c>
      <c r="M397">
        <f t="shared" si="57"/>
        <v>998.74694680465518</v>
      </c>
    </row>
    <row r="398" spans="1:13" x14ac:dyDescent="0.3">
      <c r="A398">
        <v>716.29999999998245</v>
      </c>
      <c r="B398">
        <v>292</v>
      </c>
      <c r="C398">
        <f t="shared" si="52"/>
        <v>274.38146465359102</v>
      </c>
      <c r="D398">
        <f t="shared" si="53"/>
        <v>537.30000000001746</v>
      </c>
      <c r="E398">
        <f t="shared" si="54"/>
        <v>17.618535346408976</v>
      </c>
      <c r="F398">
        <f t="shared" si="51"/>
        <v>3.6589724480121856E-15</v>
      </c>
      <c r="G398">
        <f t="shared" si="51"/>
        <v>1.8994520753347584E-21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3.6589743474642606E-15</v>
      </c>
      <c r="L398">
        <f t="shared" si="56"/>
        <v>17.618535346408972</v>
      </c>
      <c r="M398">
        <f t="shared" si="57"/>
        <v>310.41278775266233</v>
      </c>
    </row>
    <row r="399" spans="1:13" x14ac:dyDescent="0.3">
      <c r="A399">
        <v>716.3499999999824</v>
      </c>
      <c r="B399">
        <v>272</v>
      </c>
      <c r="C399">
        <f t="shared" si="52"/>
        <v>274.36588718780865</v>
      </c>
      <c r="D399">
        <f t="shared" si="53"/>
        <v>537.25000000001751</v>
      </c>
      <c r="E399">
        <f t="shared" si="54"/>
        <v>-2.3658871878086529</v>
      </c>
      <c r="F399">
        <f t="shared" si="51"/>
        <v>2.4528499374855666E-15</v>
      </c>
      <c r="G399">
        <f t="shared" si="51"/>
        <v>1.1751871334721597E-21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2.4528511126727E-15</v>
      </c>
      <c r="L399">
        <f t="shared" si="56"/>
        <v>-2.3658871878086556</v>
      </c>
      <c r="M399">
        <f t="shared" si="57"/>
        <v>5.5974221854371491</v>
      </c>
    </row>
    <row r="400" spans="1:13" x14ac:dyDescent="0.3">
      <c r="A400">
        <v>716.39999999998236</v>
      </c>
      <c r="B400">
        <v>267</v>
      </c>
      <c r="C400">
        <f t="shared" si="52"/>
        <v>274.35030972202617</v>
      </c>
      <c r="D400">
        <f t="shared" si="53"/>
        <v>537.20000000001755</v>
      </c>
      <c r="E400">
        <f t="shared" si="54"/>
        <v>-7.3503097220261679</v>
      </c>
      <c r="F400">
        <f t="shared" si="51"/>
        <v>1.6407556590003875E-15</v>
      </c>
      <c r="G400">
        <f t="shared" si="51"/>
        <v>7.2551568637695557E-22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1.6407563845160738E-15</v>
      </c>
      <c r="L400">
        <f t="shared" si="56"/>
        <v>-7.3503097220261697</v>
      </c>
      <c r="M400">
        <f t="shared" si="57"/>
        <v>54.027053009712425</v>
      </c>
    </row>
    <row r="401" spans="1:13" x14ac:dyDescent="0.3">
      <c r="A401">
        <v>716.44999999998231</v>
      </c>
      <c r="B401">
        <v>273</v>
      </c>
      <c r="C401">
        <f t="shared" si="52"/>
        <v>274.3347322562438</v>
      </c>
      <c r="D401">
        <f t="shared" si="53"/>
        <v>537.1500000000176</v>
      </c>
      <c r="E401">
        <f t="shared" si="54"/>
        <v>-1.3347322562437967</v>
      </c>
      <c r="F401">
        <f t="shared" si="51"/>
        <v>1.0951609090304196E-15</v>
      </c>
      <c r="G401">
        <f t="shared" si="51"/>
        <v>4.4693840717508348E-22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1.0951613559688267E-15</v>
      </c>
      <c r="L401">
        <f t="shared" si="56"/>
        <v>-1.3347322562437978</v>
      </c>
      <c r="M401">
        <f t="shared" si="57"/>
        <v>1.7815101958576591</v>
      </c>
    </row>
    <row r="402" spans="1:13" x14ac:dyDescent="0.3">
      <c r="A402">
        <v>716.49999999998226</v>
      </c>
      <c r="B402">
        <v>262</v>
      </c>
      <c r="C402">
        <f t="shared" si="52"/>
        <v>274.31915479046137</v>
      </c>
      <c r="D402">
        <f t="shared" si="53"/>
        <v>537.10000000001764</v>
      </c>
      <c r="E402">
        <f t="shared" si="54"/>
        <v>-12.319154790461369</v>
      </c>
      <c r="F402">
        <f t="shared" si="51"/>
        <v>7.2941224147411533E-16</v>
      </c>
      <c r="G402">
        <f t="shared" si="51"/>
        <v>2.7473224709516264E-22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7.2941251620636238E-16</v>
      </c>
      <c r="L402">
        <f t="shared" si="56"/>
        <v>-12.319154790461369</v>
      </c>
      <c r="M402">
        <f t="shared" si="57"/>
        <v>151.7615747513473</v>
      </c>
    </row>
    <row r="403" spans="1:13" x14ac:dyDescent="0.3">
      <c r="A403">
        <v>716.54999999998222</v>
      </c>
      <c r="B403">
        <v>288</v>
      </c>
      <c r="C403">
        <f t="shared" si="52"/>
        <v>274.30357732467894</v>
      </c>
      <c r="D403">
        <f t="shared" si="53"/>
        <v>537.05000000001769</v>
      </c>
      <c r="E403">
        <f t="shared" si="54"/>
        <v>13.69642267532106</v>
      </c>
      <c r="F403">
        <f t="shared" si="51"/>
        <v>4.8476276399756428E-16</v>
      </c>
      <c r="G403">
        <f t="shared" si="51"/>
        <v>1.6851272094750201E-22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4.8476293251028524E-16</v>
      </c>
      <c r="L403">
        <f t="shared" si="56"/>
        <v>13.69642267532106</v>
      </c>
      <c r="M403">
        <f t="shared" si="57"/>
        <v>187.5919941010489</v>
      </c>
    </row>
    <row r="404" spans="1:13" x14ac:dyDescent="0.3">
      <c r="A404">
        <v>716.59999999998217</v>
      </c>
      <c r="B404">
        <v>263</v>
      </c>
      <c r="C404">
        <f t="shared" si="52"/>
        <v>274.28799985889657</v>
      </c>
      <c r="D404">
        <f t="shared" si="53"/>
        <v>537.00000000001774</v>
      </c>
      <c r="E404">
        <f t="shared" si="54"/>
        <v>-11.287999858896569</v>
      </c>
      <c r="F404">
        <f t="shared" si="51"/>
        <v>3.2147451498506746E-16</v>
      </c>
      <c r="G404">
        <f t="shared" si="51"/>
        <v>1.0313755583468179E-22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3.2147461812262329E-16</v>
      </c>
      <c r="L404">
        <f t="shared" si="56"/>
        <v>-11.287999858896569</v>
      </c>
      <c r="M404">
        <f t="shared" si="57"/>
        <v>127.41894081444896</v>
      </c>
    </row>
    <row r="405" spans="1:13" x14ac:dyDescent="0.3">
      <c r="A405">
        <v>716.64999999998213</v>
      </c>
      <c r="B405">
        <v>266</v>
      </c>
      <c r="C405">
        <f t="shared" si="52"/>
        <v>274.27242239311408</v>
      </c>
      <c r="D405">
        <f t="shared" si="53"/>
        <v>536.95000000001778</v>
      </c>
      <c r="E405">
        <f t="shared" si="54"/>
        <v>-8.2724223931140841</v>
      </c>
      <c r="F405">
        <f t="shared" si="51"/>
        <v>2.1272813753395173E-16</v>
      </c>
      <c r="G405">
        <f t="shared" si="51"/>
        <v>6.2988616669068711E-23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2.1272820052256839E-16</v>
      </c>
      <c r="L405">
        <f t="shared" si="56"/>
        <v>-8.2724223931140841</v>
      </c>
      <c r="M405">
        <f t="shared" si="57"/>
        <v>68.432972250095347</v>
      </c>
    </row>
    <row r="406" spans="1:13" x14ac:dyDescent="0.3">
      <c r="A406">
        <v>716.69999999998208</v>
      </c>
      <c r="B406">
        <v>304</v>
      </c>
      <c r="C406">
        <f t="shared" si="52"/>
        <v>274.25684492733171</v>
      </c>
      <c r="D406">
        <f t="shared" si="53"/>
        <v>536.90000000001783</v>
      </c>
      <c r="E406">
        <f t="shared" si="54"/>
        <v>29.743155072668287</v>
      </c>
      <c r="F406">
        <f t="shared" si="51"/>
        <v>1.4046380124342105E-16</v>
      </c>
      <c r="G406">
        <f t="shared" si="51"/>
        <v>3.8385605656493982E-23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1.4046383962902671E-16</v>
      </c>
      <c r="L406">
        <f t="shared" si="56"/>
        <v>29.743155072668287</v>
      </c>
      <c r="M406">
        <f t="shared" si="57"/>
        <v>884.65527367679329</v>
      </c>
    </row>
    <row r="407" spans="1:13" x14ac:dyDescent="0.3">
      <c r="A407">
        <v>716.74999999998204</v>
      </c>
      <c r="B407">
        <v>274</v>
      </c>
      <c r="C407">
        <f t="shared" si="52"/>
        <v>274.24126746154928</v>
      </c>
      <c r="D407">
        <f t="shared" si="53"/>
        <v>536.85000000001787</v>
      </c>
      <c r="E407">
        <f t="shared" si="54"/>
        <v>-0.24126746154928469</v>
      </c>
      <c r="F407">
        <f t="shared" si="51"/>
        <v>9.2547563129464339E-17</v>
      </c>
      <c r="G407">
        <f t="shared" si="51"/>
        <v>2.3341879108663256E-23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9.2547586471343448E-17</v>
      </c>
      <c r="L407">
        <f t="shared" si="56"/>
        <v>-0.24126746154928477</v>
      </c>
      <c r="M407">
        <f t="shared" si="57"/>
        <v>5.8209988002435605E-2</v>
      </c>
    </row>
    <row r="408" spans="1:13" x14ac:dyDescent="0.3">
      <c r="A408">
        <v>716.79999999998199</v>
      </c>
      <c r="B408">
        <v>272</v>
      </c>
      <c r="C408">
        <f t="shared" si="52"/>
        <v>274.22568999576686</v>
      </c>
      <c r="D408">
        <f t="shared" si="53"/>
        <v>536.80000000001792</v>
      </c>
      <c r="E408">
        <f t="shared" si="54"/>
        <v>-2.2256899957668566</v>
      </c>
      <c r="F408">
        <f t="shared" si="51"/>
        <v>6.0845245790939256E-17</v>
      </c>
      <c r="G408">
        <f t="shared" si="51"/>
        <v>1.4163295778931351E-23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6.0845259954235032E-17</v>
      </c>
      <c r="L408">
        <f t="shared" si="56"/>
        <v>-2.2256899957668566</v>
      </c>
      <c r="M408">
        <f t="shared" si="57"/>
        <v>4.9536959572566701</v>
      </c>
    </row>
    <row r="409" spans="1:13" x14ac:dyDescent="0.3">
      <c r="A409">
        <v>716.84999999998195</v>
      </c>
      <c r="B409">
        <v>293</v>
      </c>
      <c r="C409">
        <f t="shared" si="52"/>
        <v>274.21011252998449</v>
      </c>
      <c r="D409">
        <f t="shared" si="53"/>
        <v>536.75000000001796</v>
      </c>
      <c r="E409">
        <f t="shared" si="54"/>
        <v>18.789887470015515</v>
      </c>
      <c r="F409">
        <f t="shared" si="51"/>
        <v>3.9916219590411862E-17</v>
      </c>
      <c r="G409">
        <f t="shared" si="51"/>
        <v>8.5753908903259468E-24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3.991622816580275E-17</v>
      </c>
      <c r="L409">
        <f t="shared" si="56"/>
        <v>18.789887470015515</v>
      </c>
      <c r="M409">
        <f t="shared" si="57"/>
        <v>353.05987113584604</v>
      </c>
    </row>
    <row r="410" spans="1:13" x14ac:dyDescent="0.3">
      <c r="A410">
        <v>716.8999999999819</v>
      </c>
      <c r="B410">
        <v>281</v>
      </c>
      <c r="C410">
        <f t="shared" si="52"/>
        <v>274.194535064202</v>
      </c>
      <c r="D410">
        <f t="shared" si="53"/>
        <v>536.70000000001801</v>
      </c>
      <c r="E410">
        <f t="shared" si="54"/>
        <v>6.8054649357979997</v>
      </c>
      <c r="F410">
        <f t="shared" si="51"/>
        <v>2.6129629259004445E-17</v>
      </c>
      <c r="G410">
        <f t="shared" si="51"/>
        <v>5.1808929351498615E-24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2.612963443989738E-17</v>
      </c>
      <c r="L410">
        <f t="shared" si="56"/>
        <v>6.8054649357979997</v>
      </c>
      <c r="M410">
        <f t="shared" si="57"/>
        <v>46.314352992376072</v>
      </c>
    </row>
    <row r="411" spans="1:13" x14ac:dyDescent="0.3">
      <c r="A411">
        <v>716.94999999998186</v>
      </c>
      <c r="B411">
        <v>308</v>
      </c>
      <c r="C411">
        <f t="shared" si="52"/>
        <v>274.17895759841963</v>
      </c>
      <c r="D411">
        <f t="shared" si="53"/>
        <v>536.65000000001805</v>
      </c>
      <c r="E411">
        <f t="shared" si="54"/>
        <v>33.821042401580371</v>
      </c>
      <c r="F411">
        <f t="shared" si="51"/>
        <v>1.7067825095414002E-17</v>
      </c>
      <c r="G411">
        <f t="shared" si="51"/>
        <v>3.1233194152707836E-24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1.7067828218733416E-17</v>
      </c>
      <c r="L411">
        <f t="shared" si="56"/>
        <v>33.821042401580371</v>
      </c>
      <c r="M411">
        <f t="shared" si="57"/>
        <v>1143.8629091294974</v>
      </c>
    </row>
    <row r="412" spans="1:13" x14ac:dyDescent="0.3">
      <c r="A412">
        <v>716.99999999998181</v>
      </c>
      <c r="B412">
        <v>251</v>
      </c>
      <c r="C412">
        <f t="shared" si="52"/>
        <v>274.1633801326372</v>
      </c>
      <c r="D412">
        <f t="shared" si="53"/>
        <v>536.6000000000181</v>
      </c>
      <c r="E412">
        <f t="shared" si="54"/>
        <v>-23.163380132637201</v>
      </c>
      <c r="F412">
        <f t="shared" si="51"/>
        <v>1.1124595048793975E-17</v>
      </c>
      <c r="G412">
        <f t="shared" si="51"/>
        <v>1.8788377413592317E-24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1.1124596927631717E-17</v>
      </c>
      <c r="L412">
        <f t="shared" si="56"/>
        <v>-23.163380132637201</v>
      </c>
      <c r="M412">
        <f t="shared" si="57"/>
        <v>536.54217916905179</v>
      </c>
    </row>
    <row r="413" spans="1:13" x14ac:dyDescent="0.3">
      <c r="A413">
        <v>717.04999999998176</v>
      </c>
      <c r="B413">
        <v>255</v>
      </c>
      <c r="C413">
        <f t="shared" si="52"/>
        <v>274.14780266685477</v>
      </c>
      <c r="D413">
        <f t="shared" si="53"/>
        <v>536.55000000001814</v>
      </c>
      <c r="E413">
        <f t="shared" si="54"/>
        <v>-19.147802666854773</v>
      </c>
      <c r="F413">
        <f t="shared" si="51"/>
        <v>7.2352131432764409E-18</v>
      </c>
      <c r="G413">
        <f t="shared" si="51"/>
        <v>1.1277770213396167E-24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7.2352142710534629E-18</v>
      </c>
      <c r="L413">
        <f t="shared" si="56"/>
        <v>-19.147802666854773</v>
      </c>
      <c r="M413">
        <f t="shared" si="57"/>
        <v>366.63834696881077</v>
      </c>
    </row>
    <row r="414" spans="1:13" x14ac:dyDescent="0.3">
      <c r="A414">
        <v>717.09999999998172</v>
      </c>
      <c r="B414">
        <v>275</v>
      </c>
      <c r="C414">
        <f t="shared" si="52"/>
        <v>274.13222520107234</v>
      </c>
      <c r="D414">
        <f t="shared" si="53"/>
        <v>536.50000000001819</v>
      </c>
      <c r="E414">
        <f t="shared" si="54"/>
        <v>0.86777479892765541</v>
      </c>
      <c r="F414">
        <f t="shared" si="51"/>
        <v>4.695475074817733E-18</v>
      </c>
      <c r="G414">
        <f t="shared" si="51"/>
        <v>6.7548902747320575E-25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4.6954757503067606E-18</v>
      </c>
      <c r="L414">
        <f t="shared" si="56"/>
        <v>0.86777479892765541</v>
      </c>
      <c r="M414">
        <f t="shared" si="57"/>
        <v>0.75303310165393278</v>
      </c>
    </row>
    <row r="415" spans="1:13" x14ac:dyDescent="0.3">
      <c r="A415">
        <v>717.14999999998167</v>
      </c>
      <c r="B415">
        <v>293</v>
      </c>
      <c r="C415">
        <f t="shared" si="52"/>
        <v>274.11664773528992</v>
      </c>
      <c r="D415">
        <f t="shared" si="53"/>
        <v>536.45000000001824</v>
      </c>
      <c r="E415">
        <f t="shared" si="54"/>
        <v>18.883352264710084</v>
      </c>
      <c r="F415">
        <f t="shared" si="51"/>
        <v>3.0406668595834293E-18</v>
      </c>
      <c r="G415">
        <f t="shared" si="51"/>
        <v>4.0371459241239832E-25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3.0406672632980218E-18</v>
      </c>
      <c r="L415">
        <f t="shared" si="56"/>
        <v>18.883352264710084</v>
      </c>
      <c r="M415">
        <f t="shared" si="57"/>
        <v>356.58099275313145</v>
      </c>
    </row>
    <row r="416" spans="1:13" x14ac:dyDescent="0.3">
      <c r="A416">
        <v>717.19999999998163</v>
      </c>
      <c r="B416">
        <v>290</v>
      </c>
      <c r="C416">
        <f t="shared" si="52"/>
        <v>274.10107026950755</v>
      </c>
      <c r="D416">
        <f t="shared" si="53"/>
        <v>536.40000000001828</v>
      </c>
      <c r="E416">
        <f t="shared" si="54"/>
        <v>15.898929730492455</v>
      </c>
      <c r="F416">
        <f t="shared" si="51"/>
        <v>1.9648039985622641E-18</v>
      </c>
      <c r="G416">
        <f t="shared" si="51"/>
        <v>2.4076407616009899E-25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1.9648042393263402E-18</v>
      </c>
      <c r="L416">
        <f t="shared" si="56"/>
        <v>15.898929730492455</v>
      </c>
      <c r="M416">
        <f t="shared" si="57"/>
        <v>252.77596657513689</v>
      </c>
    </row>
    <row r="417" spans="1:13" x14ac:dyDescent="0.3">
      <c r="A417">
        <v>717.24999999998158</v>
      </c>
      <c r="B417">
        <v>265</v>
      </c>
      <c r="C417">
        <f t="shared" si="52"/>
        <v>274.08549280372506</v>
      </c>
      <c r="D417">
        <f t="shared" si="53"/>
        <v>536.35000000001833</v>
      </c>
      <c r="E417">
        <f t="shared" si="54"/>
        <v>-9.0854928037250602</v>
      </c>
      <c r="F417">
        <f t="shared" ref="F417:J467" si="58">F$5*EXP(-(($D417-F$6)^2)/(2*F$7^2))</f>
        <v>1.2668661062054461E-18</v>
      </c>
      <c r="G417">
        <f t="shared" si="58"/>
        <v>1.4327486853080758E-25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1.2668662494803147E-18</v>
      </c>
      <c r="L417">
        <f t="shared" si="56"/>
        <v>-9.0854928037250602</v>
      </c>
      <c r="M417">
        <f t="shared" si="57"/>
        <v>82.546179486539856</v>
      </c>
    </row>
    <row r="418" spans="1:13" x14ac:dyDescent="0.3">
      <c r="A418">
        <v>717.29999999998154</v>
      </c>
      <c r="B418">
        <v>280</v>
      </c>
      <c r="C418">
        <f t="shared" si="52"/>
        <v>274.06991533794269</v>
      </c>
      <c r="D418">
        <f t="shared" si="53"/>
        <v>536.30000000001837</v>
      </c>
      <c r="E418">
        <f t="shared" si="54"/>
        <v>5.9300846620573111</v>
      </c>
      <c r="F418">
        <f t="shared" si="58"/>
        <v>8.1508573469973654E-19</v>
      </c>
      <c r="G418">
        <f t="shared" si="58"/>
        <v>8.5076465959746792E-26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8.1508581977620252E-19</v>
      </c>
      <c r="L418">
        <f t="shared" si="56"/>
        <v>5.9300846620573111</v>
      </c>
      <c r="M418">
        <f t="shared" si="57"/>
        <v>35.165904099167371</v>
      </c>
    </row>
    <row r="419" spans="1:13" x14ac:dyDescent="0.3">
      <c r="A419">
        <v>717.34999999998149</v>
      </c>
      <c r="B419">
        <v>279</v>
      </c>
      <c r="C419">
        <f t="shared" si="52"/>
        <v>274.05433787216026</v>
      </c>
      <c r="D419">
        <f t="shared" si="53"/>
        <v>536.25000000001842</v>
      </c>
      <c r="E419">
        <f t="shared" si="54"/>
        <v>4.9456621278397392</v>
      </c>
      <c r="F419">
        <f t="shared" si="58"/>
        <v>5.2328340112927083E-19</v>
      </c>
      <c r="G419">
        <f t="shared" si="58"/>
        <v>5.0409217399747672E-26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5.232834515384882E-19</v>
      </c>
      <c r="L419">
        <f t="shared" si="56"/>
        <v>4.9456621278397392</v>
      </c>
      <c r="M419">
        <f t="shared" si="57"/>
        <v>24.459573882748298</v>
      </c>
    </row>
    <row r="420" spans="1:13" x14ac:dyDescent="0.3">
      <c r="A420">
        <v>717.39999999998145</v>
      </c>
      <c r="B420">
        <v>290</v>
      </c>
      <c r="C420">
        <f t="shared" si="52"/>
        <v>274.03876040637783</v>
      </c>
      <c r="D420">
        <f t="shared" si="53"/>
        <v>536.20000000001846</v>
      </c>
      <c r="E420">
        <f t="shared" si="54"/>
        <v>15.961239593622167</v>
      </c>
      <c r="F420">
        <f t="shared" si="58"/>
        <v>3.3522138548259828E-19</v>
      </c>
      <c r="G420">
        <f t="shared" si="58"/>
        <v>2.9803794505149263E-26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3.3522141528639277E-19</v>
      </c>
      <c r="L420">
        <f t="shared" si="56"/>
        <v>15.961239593622167</v>
      </c>
      <c r="M420">
        <f t="shared" si="57"/>
        <v>254.76116936501194</v>
      </c>
    </row>
    <row r="421" spans="1:13" x14ac:dyDescent="0.3">
      <c r="A421">
        <v>717.4499999999814</v>
      </c>
      <c r="B421">
        <v>301</v>
      </c>
      <c r="C421">
        <f t="shared" si="52"/>
        <v>274.02318294059546</v>
      </c>
      <c r="D421">
        <f t="shared" si="53"/>
        <v>536.15000000001851</v>
      </c>
      <c r="E421">
        <f t="shared" si="54"/>
        <v>26.976817059404539</v>
      </c>
      <c r="F421">
        <f t="shared" si="58"/>
        <v>2.1428292495906485E-19</v>
      </c>
      <c r="G421">
        <f t="shared" si="58"/>
        <v>1.7583051852713851E-26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2.142829425421167E-19</v>
      </c>
      <c r="L421">
        <f t="shared" si="56"/>
        <v>26.976817059404539</v>
      </c>
      <c r="M421">
        <f t="shared" si="57"/>
        <v>727.74865865657978</v>
      </c>
    </row>
    <row r="422" spans="1:13" x14ac:dyDescent="0.3">
      <c r="A422">
        <v>717.49999999998136</v>
      </c>
      <c r="B422">
        <v>280</v>
      </c>
      <c r="C422">
        <f t="shared" si="52"/>
        <v>274.00760547481298</v>
      </c>
      <c r="D422">
        <f t="shared" si="53"/>
        <v>536.10000000001855</v>
      </c>
      <c r="E422">
        <f t="shared" si="54"/>
        <v>5.9923945251870236</v>
      </c>
      <c r="F422">
        <f t="shared" si="58"/>
        <v>1.366798540343271E-19</v>
      </c>
      <c r="G422">
        <f t="shared" si="58"/>
        <v>1.0350898374813904E-26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1.3667986438522547E-19</v>
      </c>
      <c r="L422">
        <f t="shared" si="56"/>
        <v>5.9923945251870236</v>
      </c>
      <c r="M422">
        <f t="shared" si="57"/>
        <v>35.908792145491418</v>
      </c>
    </row>
    <row r="423" spans="1:13" x14ac:dyDescent="0.3">
      <c r="A423">
        <v>717.54999999998131</v>
      </c>
      <c r="B423">
        <v>278</v>
      </c>
      <c r="C423">
        <f t="shared" si="52"/>
        <v>273.99202800903061</v>
      </c>
      <c r="D423">
        <f t="shared" si="53"/>
        <v>536.0500000000186</v>
      </c>
      <c r="E423">
        <f t="shared" si="54"/>
        <v>4.0079719909693949</v>
      </c>
      <c r="F423">
        <f t="shared" si="58"/>
        <v>8.6992645482305428E-20</v>
      </c>
      <c r="G423">
        <f t="shared" si="58"/>
        <v>6.0802708250073689E-27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8.6992651562576257E-20</v>
      </c>
      <c r="L423">
        <f t="shared" si="56"/>
        <v>4.0079719909693949</v>
      </c>
      <c r="M423">
        <f t="shared" si="57"/>
        <v>16.063839480395174</v>
      </c>
    </row>
    <row r="424" spans="1:13" x14ac:dyDescent="0.3">
      <c r="A424">
        <v>717.59999999998126</v>
      </c>
      <c r="B424">
        <v>304</v>
      </c>
      <c r="C424">
        <f t="shared" si="52"/>
        <v>273.97645054324818</v>
      </c>
      <c r="D424">
        <f t="shared" si="53"/>
        <v>536.00000000001864</v>
      </c>
      <c r="E424">
        <f t="shared" si="54"/>
        <v>30.023549456751823</v>
      </c>
      <c r="F424">
        <f t="shared" si="58"/>
        <v>5.5248648819906212E-20</v>
      </c>
      <c r="G424">
        <f t="shared" si="58"/>
        <v>3.5639277761395712E-27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5.5248652383833989E-20</v>
      </c>
      <c r="L424">
        <f t="shared" si="56"/>
        <v>30.023549456751823</v>
      </c>
      <c r="M424">
        <f t="shared" si="57"/>
        <v>901.41352198202264</v>
      </c>
    </row>
    <row r="425" spans="1:13" x14ac:dyDescent="0.3">
      <c r="A425">
        <v>717.64999999998122</v>
      </c>
      <c r="B425">
        <v>282</v>
      </c>
      <c r="C425">
        <f t="shared" si="52"/>
        <v>273.96087307746575</v>
      </c>
      <c r="D425">
        <f t="shared" si="53"/>
        <v>535.95000000001869</v>
      </c>
      <c r="E425">
        <f t="shared" si="54"/>
        <v>8.0391269225342512</v>
      </c>
      <c r="F425">
        <f t="shared" si="58"/>
        <v>3.5012399534890058E-20</v>
      </c>
      <c r="G425">
        <f t="shared" si="58"/>
        <v>2.084471474022753E-27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3.5012401619361532E-20</v>
      </c>
      <c r="L425">
        <f t="shared" si="56"/>
        <v>8.0391269225342512</v>
      </c>
      <c r="M425">
        <f t="shared" si="57"/>
        <v>64.627561676615016</v>
      </c>
    </row>
    <row r="426" spans="1:13" x14ac:dyDescent="0.3">
      <c r="A426">
        <v>717.69999999998117</v>
      </c>
      <c r="B426">
        <v>294</v>
      </c>
      <c r="C426">
        <f t="shared" si="52"/>
        <v>273.94529561168332</v>
      </c>
      <c r="D426">
        <f t="shared" si="53"/>
        <v>535.90000000001874</v>
      </c>
      <c r="E426">
        <f t="shared" si="54"/>
        <v>20.054704388316679</v>
      </c>
      <c r="F426">
        <f t="shared" si="58"/>
        <v>2.2140283694671962E-20</v>
      </c>
      <c r="G426">
        <f t="shared" si="58"/>
        <v>1.2165336025485325E-27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2.2140284911205566E-20</v>
      </c>
      <c r="L426">
        <f t="shared" si="56"/>
        <v>20.054704388316679</v>
      </c>
      <c r="M426">
        <f t="shared" si="57"/>
        <v>402.1911681027683</v>
      </c>
    </row>
    <row r="427" spans="1:13" x14ac:dyDescent="0.3">
      <c r="A427">
        <v>717.74999999998113</v>
      </c>
      <c r="B427">
        <v>281</v>
      </c>
      <c r="C427">
        <f t="shared" si="52"/>
        <v>273.92971814590089</v>
      </c>
      <c r="D427">
        <f t="shared" si="53"/>
        <v>535.85000000001878</v>
      </c>
      <c r="E427">
        <f t="shared" si="54"/>
        <v>7.0702818540991075</v>
      </c>
      <c r="F427">
        <f t="shared" si="58"/>
        <v>1.3970295051803035E-20</v>
      </c>
      <c r="G427">
        <f t="shared" si="58"/>
        <v>7.0845676839040778E-28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1.3970295760259805E-20</v>
      </c>
      <c r="L427">
        <f t="shared" si="56"/>
        <v>7.0702818540991075</v>
      </c>
      <c r="M427">
        <f t="shared" si="57"/>
        <v>49.988885496403114</v>
      </c>
    </row>
    <row r="428" spans="1:13" x14ac:dyDescent="0.3">
      <c r="A428">
        <v>717.79999999998108</v>
      </c>
      <c r="B428">
        <v>281</v>
      </c>
      <c r="C428">
        <f t="shared" si="52"/>
        <v>273.91414068011852</v>
      </c>
      <c r="D428">
        <f t="shared" si="53"/>
        <v>535.80000000001883</v>
      </c>
      <c r="E428">
        <f t="shared" si="54"/>
        <v>7.0858593198814788</v>
      </c>
      <c r="F428">
        <f t="shared" si="58"/>
        <v>8.7960778992409642E-21</v>
      </c>
      <c r="G428">
        <f t="shared" si="58"/>
        <v>4.1168371654375274E-28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8.7960783109246811E-21</v>
      </c>
      <c r="L428">
        <f t="shared" si="56"/>
        <v>7.0858593198814788</v>
      </c>
      <c r="M428">
        <f t="shared" si="57"/>
        <v>50.209402301151215</v>
      </c>
    </row>
    <row r="429" spans="1:13" x14ac:dyDescent="0.3">
      <c r="A429">
        <v>717.84999999998104</v>
      </c>
      <c r="B429">
        <v>307</v>
      </c>
      <c r="C429">
        <f t="shared" si="52"/>
        <v>273.89856321433604</v>
      </c>
      <c r="D429">
        <f t="shared" si="53"/>
        <v>535.75000000001887</v>
      </c>
      <c r="E429">
        <f t="shared" si="54"/>
        <v>33.101436785663964</v>
      </c>
      <c r="F429">
        <f t="shared" si="58"/>
        <v>5.5262896841938854E-21</v>
      </c>
      <c r="G429">
        <f t="shared" si="58"/>
        <v>2.3871247556197421E-28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5.5262899229063606E-21</v>
      </c>
      <c r="L429">
        <f t="shared" si="56"/>
        <v>33.101436785663964</v>
      </c>
      <c r="M429">
        <f t="shared" si="57"/>
        <v>1095.7051172753074</v>
      </c>
    </row>
    <row r="430" spans="1:13" x14ac:dyDescent="0.3">
      <c r="A430">
        <v>717.89999999998099</v>
      </c>
      <c r="B430">
        <v>293</v>
      </c>
      <c r="C430">
        <f t="shared" si="52"/>
        <v>273.88298574855366</v>
      </c>
      <c r="D430">
        <f t="shared" si="53"/>
        <v>535.70000000001892</v>
      </c>
      <c r="E430">
        <f t="shared" si="54"/>
        <v>19.117014251446335</v>
      </c>
      <c r="F430">
        <f t="shared" si="58"/>
        <v>3.4644900439195902E-21</v>
      </c>
      <c r="G430">
        <f t="shared" si="58"/>
        <v>1.3811715852516985E-28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3.4644901820367488E-21</v>
      </c>
      <c r="L430">
        <f t="shared" si="56"/>
        <v>19.117014251446335</v>
      </c>
      <c r="M430">
        <f t="shared" si="57"/>
        <v>365.46023389000226</v>
      </c>
    </row>
    <row r="431" spans="1:13" x14ac:dyDescent="0.3">
      <c r="A431">
        <v>717.94999999998095</v>
      </c>
      <c r="B431">
        <v>284</v>
      </c>
      <c r="C431">
        <f t="shared" si="52"/>
        <v>273.86740828277124</v>
      </c>
      <c r="D431">
        <f t="shared" si="53"/>
        <v>535.65000000001896</v>
      </c>
      <c r="E431">
        <f t="shared" si="54"/>
        <v>10.132591717228763</v>
      </c>
      <c r="F431">
        <f t="shared" si="58"/>
        <v>2.167235370273075E-21</v>
      </c>
      <c r="G431">
        <f t="shared" si="58"/>
        <v>7.9740920518521628E-29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2.1672354500139955E-21</v>
      </c>
      <c r="L431">
        <f t="shared" si="56"/>
        <v>10.132591717228763</v>
      </c>
      <c r="M431">
        <f t="shared" si="57"/>
        <v>102.66941490805294</v>
      </c>
    </row>
    <row r="432" spans="1:13" x14ac:dyDescent="0.3">
      <c r="A432">
        <v>717.9999999999809</v>
      </c>
      <c r="B432">
        <v>279</v>
      </c>
      <c r="C432">
        <f t="shared" si="52"/>
        <v>273.85183081698881</v>
      </c>
      <c r="D432">
        <f t="shared" si="53"/>
        <v>535.60000000001901</v>
      </c>
      <c r="E432">
        <f t="shared" si="54"/>
        <v>5.1481691830111913</v>
      </c>
      <c r="F432">
        <f t="shared" si="58"/>
        <v>1.352801056114411E-21</v>
      </c>
      <c r="G432">
        <f t="shared" si="58"/>
        <v>4.5938408554727387E-29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1.3528011020528195E-21</v>
      </c>
      <c r="L432">
        <f t="shared" si="56"/>
        <v>5.1481691830111913</v>
      </c>
      <c r="M432">
        <f t="shared" si="57"/>
        <v>26.503645936906118</v>
      </c>
    </row>
    <row r="433" spans="1:13" x14ac:dyDescent="0.3">
      <c r="A433">
        <v>718.04999999998086</v>
      </c>
      <c r="B433">
        <v>263</v>
      </c>
      <c r="C433">
        <f t="shared" si="52"/>
        <v>273.83625335120644</v>
      </c>
      <c r="D433">
        <f t="shared" si="53"/>
        <v>535.55000000001905</v>
      </c>
      <c r="E433">
        <f t="shared" si="54"/>
        <v>-10.836253351206437</v>
      </c>
      <c r="F433">
        <f t="shared" si="58"/>
        <v>8.4260276247400881E-22</v>
      </c>
      <c r="G433">
        <f t="shared" si="58"/>
        <v>2.6407770571236907E-29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8.4260278888177942E-22</v>
      </c>
      <c r="L433">
        <f t="shared" si="56"/>
        <v>-10.836253351206437</v>
      </c>
      <c r="M433">
        <f t="shared" si="57"/>
        <v>117.42438669153275</v>
      </c>
    </row>
    <row r="434" spans="1:13" x14ac:dyDescent="0.3">
      <c r="A434">
        <v>718.09999999998081</v>
      </c>
      <c r="B434">
        <v>255</v>
      </c>
      <c r="C434">
        <f t="shared" si="52"/>
        <v>273.82067588542395</v>
      </c>
      <c r="D434">
        <f t="shared" si="53"/>
        <v>535.5000000000191</v>
      </c>
      <c r="E434">
        <f t="shared" si="54"/>
        <v>-18.820675885423952</v>
      </c>
      <c r="F434">
        <f t="shared" si="58"/>
        <v>5.2368835273498129E-22</v>
      </c>
      <c r="G434">
        <f t="shared" si="58"/>
        <v>1.5147767196948416E-29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5.236883678827485E-22</v>
      </c>
      <c r="L434">
        <f t="shared" si="56"/>
        <v>-18.820675885423952</v>
      </c>
      <c r="M434">
        <f t="shared" si="57"/>
        <v>354.21784078417869</v>
      </c>
    </row>
    <row r="435" spans="1:13" x14ac:dyDescent="0.3">
      <c r="A435">
        <v>718.14999999998076</v>
      </c>
      <c r="B435">
        <v>276</v>
      </c>
      <c r="C435">
        <f t="shared" si="52"/>
        <v>273.80509841964158</v>
      </c>
      <c r="D435">
        <f t="shared" si="53"/>
        <v>535.45000000001914</v>
      </c>
      <c r="E435">
        <f t="shared" si="54"/>
        <v>2.1949015803584189</v>
      </c>
      <c r="F435">
        <f t="shared" si="58"/>
        <v>3.2477608518436577E-22</v>
      </c>
      <c r="G435">
        <f t="shared" si="58"/>
        <v>8.670149715924207E-30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3.247760938545155E-22</v>
      </c>
      <c r="L435">
        <f t="shared" si="56"/>
        <v>2.1949015803584189</v>
      </c>
      <c r="M435">
        <f t="shared" si="57"/>
        <v>4.8175929474598851</v>
      </c>
    </row>
    <row r="436" spans="1:13" x14ac:dyDescent="0.3">
      <c r="A436">
        <v>718.19999999998072</v>
      </c>
      <c r="B436">
        <v>270</v>
      </c>
      <c r="C436">
        <f t="shared" si="52"/>
        <v>273.78952095385915</v>
      </c>
      <c r="D436">
        <f t="shared" si="53"/>
        <v>535.40000000001919</v>
      </c>
      <c r="E436">
        <f t="shared" si="54"/>
        <v>-3.789520953859153</v>
      </c>
      <c r="F436">
        <f t="shared" si="58"/>
        <v>2.009815825197294E-22</v>
      </c>
      <c r="G436">
        <f t="shared" si="58"/>
        <v>4.9518292776157239E-30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2.0098158747155867E-22</v>
      </c>
      <c r="L436">
        <f t="shared" si="56"/>
        <v>-3.789520953859153</v>
      </c>
      <c r="M436">
        <f t="shared" si="57"/>
        <v>14.360469059737584</v>
      </c>
    </row>
    <row r="437" spans="1:13" x14ac:dyDescent="0.3">
      <c r="A437">
        <v>718.24999999998067</v>
      </c>
      <c r="B437">
        <v>251</v>
      </c>
      <c r="C437">
        <f t="shared" si="52"/>
        <v>273.77394348807672</v>
      </c>
      <c r="D437">
        <f t="shared" si="53"/>
        <v>535.35000000001924</v>
      </c>
      <c r="E437">
        <f t="shared" si="54"/>
        <v>-22.773943488076725</v>
      </c>
      <c r="F437">
        <f t="shared" si="58"/>
        <v>1.241050836933461E-22</v>
      </c>
      <c r="G437">
        <f t="shared" si="58"/>
        <v>2.8220572567497999E-30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1.2410508651540335E-22</v>
      </c>
      <c r="L437">
        <f t="shared" si="56"/>
        <v>-22.773943488076725</v>
      </c>
      <c r="M437">
        <f t="shared" si="57"/>
        <v>518.65250199811226</v>
      </c>
    </row>
    <row r="438" spans="1:13" x14ac:dyDescent="0.3">
      <c r="A438">
        <v>718.29999999998063</v>
      </c>
      <c r="B438">
        <v>265</v>
      </c>
      <c r="C438">
        <f t="shared" si="52"/>
        <v>273.7583660222943</v>
      </c>
      <c r="D438">
        <f t="shared" si="53"/>
        <v>535.30000000001928</v>
      </c>
      <c r="E438">
        <f t="shared" si="54"/>
        <v>-8.7583660222942967</v>
      </c>
      <c r="F438">
        <f t="shared" si="58"/>
        <v>7.6468746891232259E-23</v>
      </c>
      <c r="G438">
        <f t="shared" si="58"/>
        <v>1.6048227411257909E-30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7.6468748496054998E-23</v>
      </c>
      <c r="L438">
        <f t="shared" si="56"/>
        <v>-8.7583660222942967</v>
      </c>
      <c r="M438">
        <f t="shared" si="57"/>
        <v>76.708975380479217</v>
      </c>
    </row>
    <row r="439" spans="1:13" x14ac:dyDescent="0.3">
      <c r="A439">
        <v>718.34999999998058</v>
      </c>
      <c r="B439">
        <v>257</v>
      </c>
      <c r="C439">
        <f t="shared" si="52"/>
        <v>273.74278855651187</v>
      </c>
      <c r="D439">
        <f t="shared" si="53"/>
        <v>535.25000000001933</v>
      </c>
      <c r="E439">
        <f t="shared" si="54"/>
        <v>-16.742788556511869</v>
      </c>
      <c r="F439">
        <f t="shared" si="58"/>
        <v>4.7015327566651839E-23</v>
      </c>
      <c r="G439">
        <f t="shared" si="58"/>
        <v>9.1064563489452833E-31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4.7015328477297474E-23</v>
      </c>
      <c r="L439">
        <f t="shared" si="56"/>
        <v>-16.742788556511869</v>
      </c>
      <c r="M439">
        <f t="shared" si="57"/>
        <v>280.32096864806476</v>
      </c>
    </row>
    <row r="440" spans="1:13" x14ac:dyDescent="0.3">
      <c r="A440">
        <v>718.39999999998054</v>
      </c>
      <c r="B440">
        <v>296</v>
      </c>
      <c r="C440">
        <f t="shared" si="52"/>
        <v>273.7272110907295</v>
      </c>
      <c r="D440">
        <f t="shared" si="53"/>
        <v>535.20000000001937</v>
      </c>
      <c r="E440">
        <f t="shared" si="54"/>
        <v>22.272788909270503</v>
      </c>
      <c r="F440">
        <f t="shared" si="58"/>
        <v>2.8844037433617299E-23</v>
      </c>
      <c r="G440">
        <f t="shared" si="58"/>
        <v>5.1562366538737587E-31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2.8844037949240967E-23</v>
      </c>
      <c r="L440">
        <f t="shared" si="56"/>
        <v>22.272788909270503</v>
      </c>
      <c r="M440">
        <f t="shared" si="57"/>
        <v>496.0771257969231</v>
      </c>
    </row>
    <row r="441" spans="1:13" x14ac:dyDescent="0.3">
      <c r="A441">
        <v>718.44999999998049</v>
      </c>
      <c r="B441">
        <v>256</v>
      </c>
      <c r="C441">
        <f t="shared" si="52"/>
        <v>273.71163362494701</v>
      </c>
      <c r="D441">
        <f t="shared" si="53"/>
        <v>535.15000000001942</v>
      </c>
      <c r="E441">
        <f t="shared" si="54"/>
        <v>-17.711633624947012</v>
      </c>
      <c r="F441">
        <f t="shared" si="58"/>
        <v>1.7657683414395497E-23</v>
      </c>
      <c r="G441">
        <f t="shared" si="58"/>
        <v>2.9132473811765769E-31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1.7657683705720234E-23</v>
      </c>
      <c r="L441">
        <f t="shared" si="56"/>
        <v>-17.711633624947012</v>
      </c>
      <c r="M441">
        <f t="shared" si="57"/>
        <v>313.70196566435362</v>
      </c>
    </row>
    <row r="442" spans="1:13" x14ac:dyDescent="0.3">
      <c r="A442">
        <v>718.49999999998045</v>
      </c>
      <c r="B442">
        <v>285</v>
      </c>
      <c r="C442">
        <f t="shared" si="52"/>
        <v>273.69605615916464</v>
      </c>
      <c r="D442">
        <f t="shared" si="53"/>
        <v>535.10000000001946</v>
      </c>
      <c r="E442">
        <f t="shared" si="54"/>
        <v>11.303943840835359</v>
      </c>
      <c r="F442">
        <f t="shared" si="58"/>
        <v>1.0786299944193616E-23</v>
      </c>
      <c r="G442">
        <f t="shared" si="58"/>
        <v>1.6424152882855843E-31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1.0786300108435144E-23</v>
      </c>
      <c r="L442">
        <f t="shared" si="56"/>
        <v>11.303943840835359</v>
      </c>
      <c r="M442">
        <f t="shared" si="57"/>
        <v>127.77914635675965</v>
      </c>
    </row>
    <row r="443" spans="1:13" x14ac:dyDescent="0.3">
      <c r="A443">
        <v>718.5499999999804</v>
      </c>
      <c r="B443">
        <v>266</v>
      </c>
      <c r="C443">
        <f t="shared" si="52"/>
        <v>273.68047869338221</v>
      </c>
      <c r="D443">
        <f t="shared" si="53"/>
        <v>535.05000000001951</v>
      </c>
      <c r="E443">
        <f t="shared" si="54"/>
        <v>-7.6804786933822129</v>
      </c>
      <c r="F443">
        <f t="shared" si="58"/>
        <v>6.5746456538442509E-24</v>
      </c>
      <c r="G443">
        <f t="shared" si="58"/>
        <v>9.2395258434482623E-32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6.5746457462395094E-24</v>
      </c>
      <c r="L443">
        <f t="shared" si="56"/>
        <v>-7.6804786933822129</v>
      </c>
      <c r="M443">
        <f t="shared" si="57"/>
        <v>58.989752959498148</v>
      </c>
    </row>
    <row r="444" spans="1:13" x14ac:dyDescent="0.3">
      <c r="A444">
        <v>718.59999999998035</v>
      </c>
      <c r="B444">
        <v>282</v>
      </c>
      <c r="C444">
        <f t="shared" si="52"/>
        <v>273.66490122759978</v>
      </c>
      <c r="D444">
        <f t="shared" si="53"/>
        <v>535.00000000001955</v>
      </c>
      <c r="E444">
        <f t="shared" si="54"/>
        <v>8.3350987724002152</v>
      </c>
      <c r="F444">
        <f t="shared" si="58"/>
        <v>3.9988333057100742E-24</v>
      </c>
      <c r="G444">
        <f t="shared" si="58"/>
        <v>5.1865370119746009E-32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3.9988333575754446E-24</v>
      </c>
      <c r="L444">
        <f t="shared" si="56"/>
        <v>8.3350987724002152</v>
      </c>
      <c r="M444">
        <f t="shared" si="57"/>
        <v>69.473871545667578</v>
      </c>
    </row>
    <row r="445" spans="1:13" x14ac:dyDescent="0.3">
      <c r="A445">
        <v>718.64999999998031</v>
      </c>
      <c r="B445">
        <v>238</v>
      </c>
      <c r="C445">
        <f t="shared" si="52"/>
        <v>273.64932376181741</v>
      </c>
      <c r="D445">
        <f t="shared" si="53"/>
        <v>534.9500000000196</v>
      </c>
      <c r="E445">
        <f t="shared" si="54"/>
        <v>-35.649323761817413</v>
      </c>
      <c r="F445">
        <f t="shared" si="58"/>
        <v>2.4269193338542652E-24</v>
      </c>
      <c r="G445">
        <f t="shared" si="58"/>
        <v>2.9051353413784192E-32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2.4269193629056185E-24</v>
      </c>
      <c r="L445">
        <f t="shared" si="56"/>
        <v>-35.649323761817413</v>
      </c>
      <c r="M445">
        <f t="shared" si="57"/>
        <v>1270.8742846748796</v>
      </c>
    </row>
    <row r="446" spans="1:13" x14ac:dyDescent="0.3">
      <c r="A446">
        <v>718.69999999998026</v>
      </c>
      <c r="B446">
        <v>301</v>
      </c>
      <c r="C446">
        <f t="shared" si="52"/>
        <v>273.63374629603493</v>
      </c>
      <c r="D446">
        <f t="shared" si="53"/>
        <v>534.90000000001965</v>
      </c>
      <c r="E446">
        <f t="shared" si="54"/>
        <v>27.366253703965072</v>
      </c>
      <c r="F446">
        <f t="shared" si="58"/>
        <v>1.4697330950251036E-24</v>
      </c>
      <c r="G446">
        <f t="shared" si="58"/>
        <v>1.6237394756255457E-32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1.4697331112624983E-24</v>
      </c>
      <c r="L446">
        <f t="shared" si="56"/>
        <v>27.366253703965072</v>
      </c>
      <c r="M446">
        <f t="shared" si="57"/>
        <v>748.91184178978199</v>
      </c>
    </row>
    <row r="447" spans="1:13" x14ac:dyDescent="0.3">
      <c r="A447">
        <v>718.74999999998022</v>
      </c>
      <c r="B447">
        <v>287</v>
      </c>
      <c r="C447">
        <f t="shared" si="52"/>
        <v>273.61816883025256</v>
      </c>
      <c r="D447">
        <f t="shared" si="53"/>
        <v>534.85000000001969</v>
      </c>
      <c r="E447">
        <f t="shared" si="54"/>
        <v>13.381831169747443</v>
      </c>
      <c r="F447">
        <f t="shared" si="58"/>
        <v>8.8814259071203131E-25</v>
      </c>
      <c r="G447">
        <f t="shared" si="58"/>
        <v>9.0558124610990191E-33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8.8814259976784381E-25</v>
      </c>
      <c r="L447">
        <f t="shared" si="56"/>
        <v>13.381831169747443</v>
      </c>
      <c r="M447">
        <f t="shared" si="57"/>
        <v>179.07340545562423</v>
      </c>
    </row>
    <row r="448" spans="1:13" x14ac:dyDescent="0.3">
      <c r="A448">
        <v>718.79999999998017</v>
      </c>
      <c r="B448">
        <v>273</v>
      </c>
      <c r="C448">
        <f t="shared" si="52"/>
        <v>273.60259136447013</v>
      </c>
      <c r="D448">
        <f t="shared" si="53"/>
        <v>534.80000000001974</v>
      </c>
      <c r="E448">
        <f t="shared" si="54"/>
        <v>-0.60259136447012907</v>
      </c>
      <c r="F448">
        <f t="shared" si="58"/>
        <v>5.3553518787541658E-25</v>
      </c>
      <c r="G448">
        <f t="shared" si="58"/>
        <v>5.0396407879367748E-33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5.3553519291505739E-25</v>
      </c>
      <c r="L448">
        <f t="shared" si="56"/>
        <v>-0.60259136447012907</v>
      </c>
      <c r="M448">
        <f t="shared" si="57"/>
        <v>0.3631163525339719</v>
      </c>
    </row>
    <row r="449" spans="1:13" x14ac:dyDescent="0.3">
      <c r="A449">
        <v>718.84999999998013</v>
      </c>
      <c r="B449">
        <v>266</v>
      </c>
      <c r="C449">
        <f t="shared" si="52"/>
        <v>273.5870138986877</v>
      </c>
      <c r="D449">
        <f t="shared" si="53"/>
        <v>534.75000000001978</v>
      </c>
      <c r="E449">
        <f t="shared" si="54"/>
        <v>-7.5870138986877009</v>
      </c>
      <c r="F449">
        <f t="shared" si="58"/>
        <v>3.2222142797697049E-25</v>
      </c>
      <c r="G449">
        <f t="shared" si="58"/>
        <v>2.7985484863680876E-33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3.2222143077551898E-25</v>
      </c>
      <c r="L449">
        <f t="shared" si="56"/>
        <v>-7.5870138986877009</v>
      </c>
      <c r="M449">
        <f t="shared" si="57"/>
        <v>57.562779898880351</v>
      </c>
    </row>
    <row r="450" spans="1:13" x14ac:dyDescent="0.3">
      <c r="A450">
        <v>718.89999999998008</v>
      </c>
      <c r="B450">
        <v>283</v>
      </c>
      <c r="C450">
        <f t="shared" si="52"/>
        <v>273.57143643290527</v>
      </c>
      <c r="D450">
        <f t="shared" si="53"/>
        <v>534.70000000001983</v>
      </c>
      <c r="E450">
        <f t="shared" si="54"/>
        <v>9.4285635670947272</v>
      </c>
      <c r="F450">
        <f t="shared" si="58"/>
        <v>1.9345587151870512E-25</v>
      </c>
      <c r="G450">
        <f t="shared" si="58"/>
        <v>1.550697834843899E-33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1.9345587306940297E-25</v>
      </c>
      <c r="L450">
        <f t="shared" si="56"/>
        <v>9.4285635670947272</v>
      </c>
      <c r="M450">
        <f t="shared" si="57"/>
        <v>88.897810938746048</v>
      </c>
    </row>
    <row r="451" spans="1:13" x14ac:dyDescent="0.3">
      <c r="A451">
        <v>718.94999999998004</v>
      </c>
      <c r="B451">
        <v>275</v>
      </c>
      <c r="C451">
        <f t="shared" si="52"/>
        <v>273.55585896712284</v>
      </c>
      <c r="D451">
        <f t="shared" si="53"/>
        <v>534.65000000001987</v>
      </c>
      <c r="E451">
        <f t="shared" si="54"/>
        <v>1.4441410328771553</v>
      </c>
      <c r="F451">
        <f t="shared" si="58"/>
        <v>1.158965489407361E-25</v>
      </c>
      <c r="G451">
        <f t="shared" si="58"/>
        <v>8.5739829714698014E-34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1.158965497981344E-25</v>
      </c>
      <c r="L451">
        <f t="shared" si="56"/>
        <v>1.4441410328771553</v>
      </c>
      <c r="M451">
        <f t="shared" si="57"/>
        <v>2.0855433228394968</v>
      </c>
    </row>
    <row r="452" spans="1:13" x14ac:dyDescent="0.3">
      <c r="A452">
        <v>718.99999999997999</v>
      </c>
      <c r="B452">
        <v>255</v>
      </c>
      <c r="C452">
        <f t="shared" si="52"/>
        <v>273.54028150134047</v>
      </c>
      <c r="D452">
        <f t="shared" si="53"/>
        <v>534.60000000001992</v>
      </c>
      <c r="E452">
        <f t="shared" si="54"/>
        <v>-18.540281501340473</v>
      </c>
      <c r="F452">
        <f t="shared" si="58"/>
        <v>6.9281962991066887E-26</v>
      </c>
      <c r="G452">
        <f t="shared" si="58"/>
        <v>4.7304139212268727E-34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6.9281963464108279E-26</v>
      </c>
      <c r="L452">
        <f t="shared" si="56"/>
        <v>-18.540281501340473</v>
      </c>
      <c r="M452">
        <f t="shared" si="57"/>
        <v>343.74203814894776</v>
      </c>
    </row>
    <row r="453" spans="1:13" x14ac:dyDescent="0.3">
      <c r="A453">
        <v>719.04999999997995</v>
      </c>
      <c r="B453">
        <v>297</v>
      </c>
      <c r="C453">
        <f t="shared" si="52"/>
        <v>273.52470403555799</v>
      </c>
      <c r="D453">
        <f t="shared" si="53"/>
        <v>534.55000000001996</v>
      </c>
      <c r="E453">
        <f t="shared" si="54"/>
        <v>23.475295964442012</v>
      </c>
      <c r="F453">
        <f t="shared" si="58"/>
        <v>4.1326721696474896E-26</v>
      </c>
      <c r="G453">
        <f t="shared" si="58"/>
        <v>2.6042145610226558E-34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4.1326721956896353E-26</v>
      </c>
      <c r="L453">
        <f t="shared" si="56"/>
        <v>23.475295964442012</v>
      </c>
      <c r="M453">
        <f t="shared" si="57"/>
        <v>551.08952061814739</v>
      </c>
    </row>
    <row r="454" spans="1:13" x14ac:dyDescent="0.3">
      <c r="A454">
        <v>719.0999999999799</v>
      </c>
      <c r="B454">
        <v>246</v>
      </c>
      <c r="C454">
        <f t="shared" si="52"/>
        <v>273.50912656977562</v>
      </c>
      <c r="D454">
        <f t="shared" si="53"/>
        <v>534.50000000002001</v>
      </c>
      <c r="E454">
        <f t="shared" si="54"/>
        <v>-27.509126569775617</v>
      </c>
      <c r="F454">
        <f t="shared" si="58"/>
        <v>2.4598171114157779E-26</v>
      </c>
      <c r="G454">
        <f t="shared" si="58"/>
        <v>1.4305909486867751E-34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2.4598171257216874E-26</v>
      </c>
      <c r="L454">
        <f t="shared" si="56"/>
        <v>-27.509126569775617</v>
      </c>
      <c r="M454">
        <f t="shared" si="57"/>
        <v>756.75204463193484</v>
      </c>
    </row>
    <row r="455" spans="1:13" x14ac:dyDescent="0.3">
      <c r="A455">
        <v>719.14999999997985</v>
      </c>
      <c r="B455">
        <v>291</v>
      </c>
      <c r="C455">
        <f t="shared" ref="C455:C512" si="59">$P$12*A455+$Q$12</f>
        <v>273.49354910399319</v>
      </c>
      <c r="D455">
        <f t="shared" ref="D455:D512" si="60">$E$2-A455-$N$5</f>
        <v>534.45000000002005</v>
      </c>
      <c r="E455">
        <f t="shared" ref="E455:E512" si="61">B455-C455</f>
        <v>17.506450896006811</v>
      </c>
      <c r="F455">
        <f t="shared" si="58"/>
        <v>1.4609514114020359E-26</v>
      </c>
      <c r="G455">
        <f t="shared" si="58"/>
        <v>7.8417912001938468E-35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1.460951419243827E-26</v>
      </c>
      <c r="L455">
        <f t="shared" ref="L455:L512" si="63">E455-K455</f>
        <v>17.506450896006811</v>
      </c>
      <c r="M455">
        <f t="shared" ref="M455:M512" si="64">(L455)^2</f>
        <v>306.47582297429767</v>
      </c>
    </row>
    <row r="456" spans="1:13" x14ac:dyDescent="0.3">
      <c r="A456">
        <v>719.19999999997981</v>
      </c>
      <c r="B456">
        <v>252</v>
      </c>
      <c r="C456">
        <f t="shared" si="59"/>
        <v>273.47797163821076</v>
      </c>
      <c r="D456">
        <f t="shared" si="60"/>
        <v>534.4000000000201</v>
      </c>
      <c r="E456">
        <f t="shared" si="61"/>
        <v>-21.477971638210761</v>
      </c>
      <c r="F456">
        <f t="shared" si="58"/>
        <v>8.6582439415603263E-27</v>
      </c>
      <c r="G456">
        <f t="shared" si="58"/>
        <v>4.2891987138132913E-35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8.6582439844523129E-27</v>
      </c>
      <c r="L456">
        <f t="shared" si="63"/>
        <v>-21.477971638210761</v>
      </c>
      <c r="M456">
        <f t="shared" si="64"/>
        <v>461.30326569178584</v>
      </c>
    </row>
    <row r="457" spans="1:13" x14ac:dyDescent="0.3">
      <c r="A457">
        <v>719.24999999997976</v>
      </c>
      <c r="B457">
        <v>277</v>
      </c>
      <c r="C457">
        <f t="shared" si="59"/>
        <v>273.46239417242839</v>
      </c>
      <c r="D457">
        <f t="shared" si="60"/>
        <v>534.35000000002015</v>
      </c>
      <c r="E457">
        <f t="shared" si="61"/>
        <v>3.5376058275716105</v>
      </c>
      <c r="F457">
        <f t="shared" si="58"/>
        <v>5.1201767633388078E-27</v>
      </c>
      <c r="G457">
        <f t="shared" si="58"/>
        <v>2.3409824137152517E-35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5.1201767867486321E-27</v>
      </c>
      <c r="L457">
        <f t="shared" si="63"/>
        <v>3.5376058275716105</v>
      </c>
      <c r="M457">
        <f t="shared" si="64"/>
        <v>12.514654991268619</v>
      </c>
    </row>
    <row r="458" spans="1:13" x14ac:dyDescent="0.3">
      <c r="A458">
        <v>719.29999999997972</v>
      </c>
      <c r="B458">
        <v>280</v>
      </c>
      <c r="C458">
        <f t="shared" si="59"/>
        <v>273.4468167066459</v>
      </c>
      <c r="D458">
        <f t="shared" si="60"/>
        <v>534.30000000002019</v>
      </c>
      <c r="E458">
        <f t="shared" si="61"/>
        <v>6.5531832933540954</v>
      </c>
      <c r="F458">
        <f t="shared" si="58"/>
        <v>3.0213510051657122E-27</v>
      </c>
      <c r="G458">
        <f t="shared" si="58"/>
        <v>1.2749149872760339E-35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3.0213510179148621E-27</v>
      </c>
      <c r="L458">
        <f t="shared" si="63"/>
        <v>6.5531832933540954</v>
      </c>
      <c r="M458">
        <f t="shared" si="64"/>
        <v>42.944211276295228</v>
      </c>
    </row>
    <row r="459" spans="1:13" x14ac:dyDescent="0.3">
      <c r="A459">
        <v>719.34999999997967</v>
      </c>
      <c r="B459">
        <v>244</v>
      </c>
      <c r="C459">
        <f t="shared" si="59"/>
        <v>273.43123924086353</v>
      </c>
      <c r="D459">
        <f t="shared" si="60"/>
        <v>534.25000000002024</v>
      </c>
      <c r="E459">
        <f t="shared" si="61"/>
        <v>-29.431239240863533</v>
      </c>
      <c r="F459">
        <f t="shared" si="58"/>
        <v>1.7790104601186126E-27</v>
      </c>
      <c r="G459">
        <f t="shared" si="58"/>
        <v>6.9282793973314016E-36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1.7790104670468919E-27</v>
      </c>
      <c r="L459">
        <f t="shared" si="63"/>
        <v>-29.431239240863533</v>
      </c>
      <c r="M459">
        <f t="shared" si="64"/>
        <v>866.19784325294552</v>
      </c>
    </row>
    <row r="460" spans="1:13" x14ac:dyDescent="0.3">
      <c r="A460">
        <v>719.39999999997963</v>
      </c>
      <c r="B460">
        <v>273</v>
      </c>
      <c r="C460">
        <f t="shared" si="59"/>
        <v>273.41566177508111</v>
      </c>
      <c r="D460">
        <f t="shared" si="60"/>
        <v>534.20000000002028</v>
      </c>
      <c r="E460">
        <f t="shared" si="61"/>
        <v>-0.41566177508110513</v>
      </c>
      <c r="F460">
        <f t="shared" si="58"/>
        <v>1.0452421443884637E-27</v>
      </c>
      <c r="G460">
        <f t="shared" si="58"/>
        <v>3.7569087881520525E-36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1.0452421481453724E-27</v>
      </c>
      <c r="L460">
        <f t="shared" si="63"/>
        <v>-0.41566177508110513</v>
      </c>
      <c r="M460">
        <f t="shared" si="64"/>
        <v>0.17277471126357524</v>
      </c>
    </row>
    <row r="461" spans="1:13" x14ac:dyDescent="0.3">
      <c r="A461">
        <v>719.44999999997958</v>
      </c>
      <c r="B461">
        <v>276</v>
      </c>
      <c r="C461">
        <f t="shared" si="59"/>
        <v>273.40008430929868</v>
      </c>
      <c r="D461">
        <f t="shared" si="60"/>
        <v>534.15000000002033</v>
      </c>
      <c r="E461">
        <f t="shared" si="61"/>
        <v>2.599915690701323</v>
      </c>
      <c r="F461">
        <f t="shared" si="58"/>
        <v>6.1279669479222377E-28</v>
      </c>
      <c r="G461">
        <f t="shared" si="58"/>
        <v>2.0328109925929885E-36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6.1279669682503477E-28</v>
      </c>
      <c r="L461">
        <f t="shared" si="63"/>
        <v>2.599915690701323</v>
      </c>
      <c r="M461">
        <f t="shared" si="64"/>
        <v>6.7595615987549378</v>
      </c>
    </row>
    <row r="462" spans="1:13" x14ac:dyDescent="0.3">
      <c r="A462">
        <v>719.49999999997954</v>
      </c>
      <c r="B462">
        <v>266</v>
      </c>
      <c r="C462">
        <f t="shared" si="59"/>
        <v>273.38450684351625</v>
      </c>
      <c r="D462">
        <f t="shared" si="60"/>
        <v>534.10000000002037</v>
      </c>
      <c r="E462">
        <f t="shared" si="61"/>
        <v>-7.3845068435162489</v>
      </c>
      <c r="F462">
        <f t="shared" si="58"/>
        <v>3.5848996850261402E-28</v>
      </c>
      <c r="G462">
        <f t="shared" si="58"/>
        <v>1.0975503211857264E-36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3.5848996960016434E-28</v>
      </c>
      <c r="L462">
        <f t="shared" si="63"/>
        <v>-7.3845068435162489</v>
      </c>
      <c r="M462">
        <f t="shared" si="64"/>
        <v>54.530941321938315</v>
      </c>
    </row>
    <row r="463" spans="1:13" x14ac:dyDescent="0.3">
      <c r="A463">
        <v>719.54999999997949</v>
      </c>
      <c r="B463">
        <v>279</v>
      </c>
      <c r="C463">
        <f t="shared" si="59"/>
        <v>273.36892937773382</v>
      </c>
      <c r="D463">
        <f t="shared" si="60"/>
        <v>534.05000000002042</v>
      </c>
      <c r="E463">
        <f t="shared" si="61"/>
        <v>5.6310706222661793</v>
      </c>
      <c r="F463">
        <f t="shared" si="58"/>
        <v>2.0926600913231799E-28</v>
      </c>
      <c r="G463">
        <f t="shared" si="58"/>
        <v>5.9130693582020384E-37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2.0926600972362491E-28</v>
      </c>
      <c r="L463">
        <f t="shared" si="63"/>
        <v>5.6310706222661793</v>
      </c>
      <c r="M463">
        <f t="shared" si="64"/>
        <v>31.708956352949215</v>
      </c>
    </row>
    <row r="464" spans="1:13" x14ac:dyDescent="0.3">
      <c r="A464">
        <v>719.59999999997945</v>
      </c>
      <c r="B464">
        <v>269</v>
      </c>
      <c r="C464">
        <f t="shared" si="59"/>
        <v>273.35335191195145</v>
      </c>
      <c r="D464">
        <f t="shared" si="60"/>
        <v>534.00000000002046</v>
      </c>
      <c r="E464">
        <f t="shared" si="61"/>
        <v>-4.3533519119514494</v>
      </c>
      <c r="F464">
        <f t="shared" si="58"/>
        <v>1.2189375837861023E-28</v>
      </c>
      <c r="G464">
        <f t="shared" si="58"/>
        <v>3.1787955504485688E-37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1.2189375869648979E-28</v>
      </c>
      <c r="L464">
        <f t="shared" si="63"/>
        <v>-4.3533519119514494</v>
      </c>
      <c r="M464">
        <f t="shared" si="64"/>
        <v>18.95167286929134</v>
      </c>
    </row>
    <row r="465" spans="1:13" x14ac:dyDescent="0.3">
      <c r="A465">
        <v>719.6499999999794</v>
      </c>
      <c r="B465">
        <v>265</v>
      </c>
      <c r="C465">
        <f t="shared" si="59"/>
        <v>273.33777444616896</v>
      </c>
      <c r="D465">
        <f t="shared" si="60"/>
        <v>533.95000000002051</v>
      </c>
      <c r="E465">
        <f t="shared" si="61"/>
        <v>-8.3377744461689645</v>
      </c>
      <c r="F465">
        <f t="shared" si="58"/>
        <v>7.0847631370893813E-29</v>
      </c>
      <c r="G465">
        <f t="shared" si="58"/>
        <v>1.7051920965147739E-37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7.0847631541413025E-29</v>
      </c>
      <c r="L465">
        <f t="shared" si="63"/>
        <v>-8.3377744461689645</v>
      </c>
      <c r="M465">
        <f t="shared" si="64"/>
        <v>69.518482715188185</v>
      </c>
    </row>
    <row r="466" spans="1:13" x14ac:dyDescent="0.3">
      <c r="A466">
        <v>719.69999999997935</v>
      </c>
      <c r="B466">
        <v>295</v>
      </c>
      <c r="C466">
        <f t="shared" si="59"/>
        <v>273.32219698038659</v>
      </c>
      <c r="D466">
        <f t="shared" si="60"/>
        <v>533.90000000002055</v>
      </c>
      <c r="E466">
        <f t="shared" si="61"/>
        <v>21.677803019613407</v>
      </c>
      <c r="F466">
        <f t="shared" si="58"/>
        <v>4.1089446749351043E-29</v>
      </c>
      <c r="G466">
        <f t="shared" si="58"/>
        <v>9.1273586701937397E-38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4.108944684062463E-29</v>
      </c>
      <c r="L466">
        <f t="shared" si="63"/>
        <v>21.677803019613407</v>
      </c>
      <c r="M466">
        <f t="shared" si="64"/>
        <v>469.92714375716014</v>
      </c>
    </row>
    <row r="467" spans="1:13" x14ac:dyDescent="0.3">
      <c r="A467">
        <v>719.74999999997931</v>
      </c>
      <c r="B467">
        <v>277</v>
      </c>
      <c r="C467">
        <f t="shared" si="59"/>
        <v>273.30661951460417</v>
      </c>
      <c r="D467">
        <f t="shared" si="60"/>
        <v>533.8500000000206</v>
      </c>
      <c r="E467">
        <f t="shared" si="61"/>
        <v>3.693380485395835</v>
      </c>
      <c r="F467">
        <f t="shared" si="58"/>
        <v>2.3779150938772288E-29</v>
      </c>
      <c r="G467">
        <f t="shared" si="58"/>
        <v>4.8750381002378124E-38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2.3779150987522668E-29</v>
      </c>
      <c r="L467">
        <f t="shared" si="63"/>
        <v>3.693380485395835</v>
      </c>
      <c r="M467">
        <f t="shared" si="64"/>
        <v>13.641059409902773</v>
      </c>
    </row>
    <row r="468" spans="1:13" x14ac:dyDescent="0.3">
      <c r="A468">
        <v>719.79999999997926</v>
      </c>
      <c r="B468">
        <v>256</v>
      </c>
      <c r="C468">
        <f t="shared" si="59"/>
        <v>273.29104204882174</v>
      </c>
      <c r="D468">
        <f t="shared" si="60"/>
        <v>533.80000000002065</v>
      </c>
      <c r="E468">
        <f t="shared" si="61"/>
        <v>-17.291042048821737</v>
      </c>
      <c r="F468">
        <f t="shared" ref="F468:J513" si="65">F$5*EXP(-(($D468-F$6)^2)/(2*F$7^2))</f>
        <v>1.3731674011556476E-29</v>
      </c>
      <c r="G468">
        <f t="shared" si="65"/>
        <v>2.5981965561484073E-38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1.3731674037538441E-29</v>
      </c>
      <c r="L468">
        <f t="shared" si="63"/>
        <v>-17.291042048821737</v>
      </c>
      <c r="M468">
        <f t="shared" si="64"/>
        <v>298.98013513412138</v>
      </c>
    </row>
    <row r="469" spans="1:13" x14ac:dyDescent="0.3">
      <c r="A469">
        <v>719.84999999997922</v>
      </c>
      <c r="B469">
        <v>260</v>
      </c>
      <c r="C469">
        <f t="shared" si="59"/>
        <v>273.27546458303937</v>
      </c>
      <c r="D469">
        <f t="shared" si="60"/>
        <v>533.75000000002069</v>
      </c>
      <c r="E469">
        <f t="shared" si="61"/>
        <v>-13.275464583039366</v>
      </c>
      <c r="F469">
        <f t="shared" si="65"/>
        <v>7.9124634569309783E-30</v>
      </c>
      <c r="G469">
        <f t="shared" si="65"/>
        <v>1.3817423941653227E-38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7.912463470748402E-30</v>
      </c>
      <c r="L469">
        <f t="shared" si="63"/>
        <v>-13.275464583039366</v>
      </c>
      <c r="M469">
        <f t="shared" si="64"/>
        <v>176.23795989553255</v>
      </c>
    </row>
    <row r="470" spans="1:13" x14ac:dyDescent="0.3">
      <c r="A470">
        <v>719.89999999997917</v>
      </c>
      <c r="B470">
        <v>262</v>
      </c>
      <c r="C470">
        <f t="shared" si="59"/>
        <v>273.25988711725688</v>
      </c>
      <c r="D470">
        <f t="shared" si="60"/>
        <v>533.70000000002074</v>
      </c>
      <c r="E470">
        <f t="shared" si="61"/>
        <v>-11.259887117256881</v>
      </c>
      <c r="F470">
        <f t="shared" si="65"/>
        <v>4.549472467387503E-30</v>
      </c>
      <c r="G470">
        <f t="shared" si="65"/>
        <v>7.3323511248899692E-39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4.549472474719854E-30</v>
      </c>
      <c r="L470">
        <f t="shared" si="63"/>
        <v>-11.259887117256881</v>
      </c>
      <c r="M470">
        <f t="shared" si="64"/>
        <v>126.78505789336747</v>
      </c>
    </row>
    <row r="471" spans="1:13" x14ac:dyDescent="0.3">
      <c r="A471">
        <v>719.94999999997913</v>
      </c>
      <c r="B471">
        <v>253</v>
      </c>
      <c r="C471">
        <f t="shared" si="59"/>
        <v>273.24430965147451</v>
      </c>
      <c r="D471">
        <f t="shared" si="60"/>
        <v>533.65000000002078</v>
      </c>
      <c r="E471">
        <f t="shared" si="61"/>
        <v>-20.244309651474509</v>
      </c>
      <c r="F471">
        <f t="shared" si="65"/>
        <v>2.6101860017204087E-30</v>
      </c>
      <c r="G471">
        <f t="shared" si="65"/>
        <v>3.8825809238767471E-39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2.6101860056029895E-30</v>
      </c>
      <c r="L471">
        <f t="shared" si="63"/>
        <v>-20.244309651474509</v>
      </c>
      <c r="M471">
        <f t="shared" si="64"/>
        <v>409.83207326478396</v>
      </c>
    </row>
    <row r="472" spans="1:13" x14ac:dyDescent="0.3">
      <c r="A472">
        <v>719.99999999997908</v>
      </c>
      <c r="B472">
        <v>272</v>
      </c>
      <c r="C472">
        <f t="shared" si="59"/>
        <v>273.22873218569208</v>
      </c>
      <c r="D472">
        <f t="shared" si="60"/>
        <v>533.60000000002083</v>
      </c>
      <c r="E472">
        <f t="shared" si="61"/>
        <v>-1.2287321856920812</v>
      </c>
      <c r="F472">
        <f t="shared" si="65"/>
        <v>1.4943177759117757E-30</v>
      </c>
      <c r="G472">
        <f t="shared" si="65"/>
        <v>2.051440240449959E-39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1.4943177779632159E-30</v>
      </c>
      <c r="L472">
        <f t="shared" si="63"/>
        <v>-1.2287321856920812</v>
      </c>
      <c r="M472">
        <f t="shared" si="64"/>
        <v>1.509782784155639</v>
      </c>
    </row>
    <row r="473" spans="1:13" x14ac:dyDescent="0.3">
      <c r="A473">
        <v>720.04999999997904</v>
      </c>
      <c r="B473">
        <v>277</v>
      </c>
      <c r="C473">
        <f t="shared" si="59"/>
        <v>273.21315471990965</v>
      </c>
      <c r="D473">
        <f t="shared" si="60"/>
        <v>533.55000000002087</v>
      </c>
      <c r="E473">
        <f t="shared" si="61"/>
        <v>3.7868452800903469</v>
      </c>
      <c r="F473">
        <f t="shared" si="65"/>
        <v>8.536415790614486E-31</v>
      </c>
      <c r="G473">
        <f t="shared" si="65"/>
        <v>1.0815791719163105E-39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8.5364158014302786E-31</v>
      </c>
      <c r="L473">
        <f t="shared" si="63"/>
        <v>3.7868452800903469</v>
      </c>
      <c r="M473">
        <f t="shared" si="64"/>
        <v>14.340197175342539</v>
      </c>
    </row>
    <row r="474" spans="1:13" x14ac:dyDescent="0.3">
      <c r="A474">
        <v>720.09999999997899</v>
      </c>
      <c r="B474">
        <v>283</v>
      </c>
      <c r="C474">
        <f t="shared" si="59"/>
        <v>273.19757725412728</v>
      </c>
      <c r="D474">
        <f t="shared" si="60"/>
        <v>533.50000000002092</v>
      </c>
      <c r="E474">
        <f t="shared" si="61"/>
        <v>9.8024227458727182</v>
      </c>
      <c r="F474">
        <f t="shared" si="65"/>
        <v>4.8659680115819294E-31</v>
      </c>
      <c r="G474">
        <f t="shared" si="65"/>
        <v>5.6900862821576475E-40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4.8659680172720157E-31</v>
      </c>
      <c r="L474">
        <f t="shared" si="63"/>
        <v>9.8024227458727182</v>
      </c>
      <c r="M474">
        <f t="shared" si="64"/>
        <v>96.087491688802842</v>
      </c>
    </row>
    <row r="475" spans="1:13" x14ac:dyDescent="0.3">
      <c r="A475">
        <v>720.14999999997895</v>
      </c>
      <c r="B475">
        <v>260</v>
      </c>
      <c r="C475">
        <f t="shared" si="59"/>
        <v>273.1819997883448</v>
      </c>
      <c r="D475">
        <f t="shared" si="60"/>
        <v>533.45000000002096</v>
      </c>
      <c r="E475">
        <f t="shared" si="61"/>
        <v>-13.181999788344797</v>
      </c>
      <c r="F475">
        <f t="shared" si="65"/>
        <v>2.7677319681985776E-31</v>
      </c>
      <c r="G475">
        <f t="shared" si="65"/>
        <v>2.9870361577002146E-40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2.7677319711856139E-31</v>
      </c>
      <c r="L475">
        <f t="shared" si="63"/>
        <v>-13.181999788344797</v>
      </c>
      <c r="M475">
        <f t="shared" si="64"/>
        <v>173.76511841992226</v>
      </c>
    </row>
    <row r="476" spans="1:13" x14ac:dyDescent="0.3">
      <c r="A476">
        <v>720.1999999999789</v>
      </c>
      <c r="B476">
        <v>287</v>
      </c>
      <c r="C476">
        <f t="shared" si="59"/>
        <v>273.16642232256243</v>
      </c>
      <c r="D476">
        <f t="shared" si="60"/>
        <v>533.40000000002101</v>
      </c>
      <c r="E476">
        <f t="shared" si="61"/>
        <v>13.833577677437574</v>
      </c>
      <c r="F476">
        <f t="shared" si="65"/>
        <v>1.5708687557480698E-31</v>
      </c>
      <c r="G476">
        <f t="shared" si="65"/>
        <v>1.5646715963548962E-40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1.5708687573127415E-31</v>
      </c>
      <c r="L476">
        <f t="shared" si="63"/>
        <v>13.833577677437574</v>
      </c>
      <c r="M476">
        <f t="shared" si="64"/>
        <v>191.36787135769916</v>
      </c>
    </row>
    <row r="477" spans="1:13" x14ac:dyDescent="0.3">
      <c r="A477">
        <v>720.24999999997885</v>
      </c>
      <c r="B477">
        <v>269</v>
      </c>
      <c r="C477">
        <f t="shared" si="59"/>
        <v>273.15084485678</v>
      </c>
      <c r="D477">
        <f t="shared" si="60"/>
        <v>533.35000000002105</v>
      </c>
      <c r="E477">
        <f t="shared" si="61"/>
        <v>-4.1508448567799974</v>
      </c>
      <c r="F477">
        <f t="shared" si="65"/>
        <v>8.8964525105224773E-32</v>
      </c>
      <c r="G477">
        <f t="shared" si="65"/>
        <v>8.1783747941680044E-41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8.8964525187008525E-32</v>
      </c>
      <c r="L477">
        <f t="shared" si="63"/>
        <v>-4.1508448567799974</v>
      </c>
      <c r="M477">
        <f t="shared" si="64"/>
        <v>17.229513025056956</v>
      </c>
    </row>
    <row r="478" spans="1:13" x14ac:dyDescent="0.3">
      <c r="A478">
        <v>720.29999999997881</v>
      </c>
      <c r="B478">
        <v>263</v>
      </c>
      <c r="C478">
        <f t="shared" si="59"/>
        <v>273.13526739099757</v>
      </c>
      <c r="D478">
        <f t="shared" si="60"/>
        <v>533.3000000000211</v>
      </c>
      <c r="E478">
        <f t="shared" si="61"/>
        <v>-10.135267390997569</v>
      </c>
      <c r="F478">
        <f t="shared" si="65"/>
        <v>5.0275328758873273E-32</v>
      </c>
      <c r="G478">
        <f t="shared" si="65"/>
        <v>4.2655192973038374E-41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5.027532880152847E-32</v>
      </c>
      <c r="L478">
        <f t="shared" si="63"/>
        <v>-10.135267390997569</v>
      </c>
      <c r="M478">
        <f t="shared" si="64"/>
        <v>102.72364508701867</v>
      </c>
    </row>
    <row r="479" spans="1:13" x14ac:dyDescent="0.3">
      <c r="A479">
        <v>720.34999999997876</v>
      </c>
      <c r="B479">
        <v>257</v>
      </c>
      <c r="C479">
        <f t="shared" si="59"/>
        <v>273.11968992521514</v>
      </c>
      <c r="D479">
        <f t="shared" si="60"/>
        <v>533.25000000002115</v>
      </c>
      <c r="E479">
        <f t="shared" si="61"/>
        <v>-16.119689925215141</v>
      </c>
      <c r="F479">
        <f t="shared" si="65"/>
        <v>2.8350065387787091E-32</v>
      </c>
      <c r="G479">
        <f t="shared" si="65"/>
        <v>2.2199229658439967E-41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2.8350065409986318E-32</v>
      </c>
      <c r="L479">
        <f t="shared" si="63"/>
        <v>-16.119689925215141</v>
      </c>
      <c r="M479">
        <f t="shared" si="64"/>
        <v>259.84440328508254</v>
      </c>
    </row>
    <row r="480" spans="1:13" x14ac:dyDescent="0.3">
      <c r="A480">
        <v>720.39999999997872</v>
      </c>
      <c r="B480">
        <v>259</v>
      </c>
      <c r="C480">
        <f t="shared" si="59"/>
        <v>273.10411245943271</v>
      </c>
      <c r="D480">
        <f t="shared" si="60"/>
        <v>533.20000000002119</v>
      </c>
      <c r="E480">
        <f t="shared" si="61"/>
        <v>-14.104112459432713</v>
      </c>
      <c r="F480">
        <f t="shared" si="65"/>
        <v>1.595196918137143E-32</v>
      </c>
      <c r="G480">
        <f t="shared" si="65"/>
        <v>1.1528292540439859E-41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1.5951969192899724E-32</v>
      </c>
      <c r="L480">
        <f t="shared" si="63"/>
        <v>-14.104112459432713</v>
      </c>
      <c r="M480">
        <f t="shared" si="64"/>
        <v>198.92598826832509</v>
      </c>
    </row>
    <row r="481" spans="1:13" x14ac:dyDescent="0.3">
      <c r="A481">
        <v>720.44999999997867</v>
      </c>
      <c r="B481">
        <v>258</v>
      </c>
      <c r="C481">
        <f t="shared" si="59"/>
        <v>273.08853499365034</v>
      </c>
      <c r="D481">
        <f t="shared" si="60"/>
        <v>533.15000000002124</v>
      </c>
      <c r="E481">
        <f t="shared" si="61"/>
        <v>-15.088534993650342</v>
      </c>
      <c r="F481">
        <f t="shared" si="65"/>
        <v>8.9564443184421985E-33</v>
      </c>
      <c r="G481">
        <f t="shared" si="65"/>
        <v>5.9738341918143535E-42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8.9564443244160324E-33</v>
      </c>
      <c r="L481">
        <f t="shared" si="63"/>
        <v>-15.088534993650342</v>
      </c>
      <c r="M481">
        <f t="shared" si="64"/>
        <v>227.66388825461092</v>
      </c>
    </row>
    <row r="482" spans="1:13" x14ac:dyDescent="0.3">
      <c r="A482">
        <v>720.49999999997863</v>
      </c>
      <c r="B482">
        <v>272</v>
      </c>
      <c r="C482">
        <f t="shared" si="59"/>
        <v>273.07295752786786</v>
      </c>
      <c r="D482">
        <f t="shared" si="60"/>
        <v>533.10000000002128</v>
      </c>
      <c r="E482">
        <f t="shared" si="61"/>
        <v>-1.0729575278678567</v>
      </c>
      <c r="F482">
        <f t="shared" si="65"/>
        <v>5.0178543355904974E-33</v>
      </c>
      <c r="G482">
        <f t="shared" si="65"/>
        <v>3.0888899190338507E-42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5.0178543386793876E-33</v>
      </c>
      <c r="L482">
        <f t="shared" si="63"/>
        <v>-1.0729575278678567</v>
      </c>
      <c r="M482">
        <f t="shared" si="64"/>
        <v>1.1512378566083026</v>
      </c>
    </row>
    <row r="483" spans="1:13" x14ac:dyDescent="0.3">
      <c r="A483">
        <v>720.54999999997858</v>
      </c>
      <c r="B483">
        <v>258</v>
      </c>
      <c r="C483">
        <f t="shared" si="59"/>
        <v>273.05738006208549</v>
      </c>
      <c r="D483">
        <f t="shared" si="60"/>
        <v>533.05000000002133</v>
      </c>
      <c r="E483">
        <f t="shared" si="61"/>
        <v>-15.057380062085485</v>
      </c>
      <c r="F483">
        <f t="shared" si="65"/>
        <v>2.8051853420531896E-33</v>
      </c>
      <c r="G483">
        <f t="shared" si="65"/>
        <v>1.593722814404739E-42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2.8051853436469124E-33</v>
      </c>
      <c r="L483">
        <f t="shared" si="63"/>
        <v>-15.057380062085485</v>
      </c>
      <c r="M483">
        <f t="shared" si="64"/>
        <v>226.72469433408949</v>
      </c>
    </row>
    <row r="484" spans="1:13" x14ac:dyDescent="0.3">
      <c r="A484">
        <v>720.59999999997854</v>
      </c>
      <c r="B484">
        <v>258</v>
      </c>
      <c r="C484">
        <f t="shared" si="59"/>
        <v>273.04180259630306</v>
      </c>
      <c r="D484">
        <f t="shared" si="60"/>
        <v>533.00000000002137</v>
      </c>
      <c r="E484">
        <f t="shared" si="61"/>
        <v>-15.041802596303057</v>
      </c>
      <c r="F484">
        <f t="shared" si="65"/>
        <v>1.5648263955942913E-33</v>
      </c>
      <c r="G484">
        <f t="shared" si="65"/>
        <v>8.2051068196399326E-43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1.5648263964148019E-33</v>
      </c>
      <c r="L484">
        <f t="shared" si="63"/>
        <v>-15.041802596303057</v>
      </c>
      <c r="M484">
        <f t="shared" si="64"/>
        <v>226.25582534614941</v>
      </c>
    </row>
    <row r="485" spans="1:13" x14ac:dyDescent="0.3">
      <c r="A485">
        <v>720.64999999997849</v>
      </c>
      <c r="B485">
        <v>263</v>
      </c>
      <c r="C485">
        <f t="shared" si="59"/>
        <v>273.02622513052063</v>
      </c>
      <c r="D485">
        <f t="shared" si="60"/>
        <v>532.95000000002142</v>
      </c>
      <c r="E485">
        <f t="shared" si="61"/>
        <v>-10.026225130520629</v>
      </c>
      <c r="F485">
        <f t="shared" si="65"/>
        <v>8.7102748015381831E-34</v>
      </c>
      <c r="G485">
        <f t="shared" si="65"/>
        <v>4.2151863614066251E-43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8.7102748057533699E-34</v>
      </c>
      <c r="L485">
        <f t="shared" si="63"/>
        <v>-10.026225130520629</v>
      </c>
      <c r="M485">
        <f t="shared" si="64"/>
        <v>100.52519036788341</v>
      </c>
    </row>
    <row r="486" spans="1:13" x14ac:dyDescent="0.3">
      <c r="A486">
        <v>720.69999999997844</v>
      </c>
      <c r="B486">
        <v>235</v>
      </c>
      <c r="C486">
        <f t="shared" si="59"/>
        <v>273.01064766473826</v>
      </c>
      <c r="D486">
        <f t="shared" si="60"/>
        <v>532.90000000002146</v>
      </c>
      <c r="E486">
        <f t="shared" si="61"/>
        <v>-38.010647664738258</v>
      </c>
      <c r="F486">
        <f t="shared" si="65"/>
        <v>4.8379195454691669E-34</v>
      </c>
      <c r="G486">
        <f t="shared" si="65"/>
        <v>2.1607793098670514E-43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4.8379195476299462E-34</v>
      </c>
      <c r="L486">
        <f t="shared" si="63"/>
        <v>-38.010647664738258</v>
      </c>
      <c r="M486">
        <f t="shared" si="64"/>
        <v>1444.809335892872</v>
      </c>
    </row>
    <row r="487" spans="1:13" x14ac:dyDescent="0.3">
      <c r="A487">
        <v>720.7499999999784</v>
      </c>
      <c r="B487">
        <v>275</v>
      </c>
      <c r="C487">
        <f t="shared" si="59"/>
        <v>272.99507019895577</v>
      </c>
      <c r="D487">
        <f t="shared" si="60"/>
        <v>532.85000000002151</v>
      </c>
      <c r="E487">
        <f t="shared" si="61"/>
        <v>2.0049298010442271</v>
      </c>
      <c r="F487">
        <f t="shared" si="65"/>
        <v>2.6813068521409811E-34</v>
      </c>
      <c r="G487">
        <f t="shared" si="65"/>
        <v>1.1052617392264852E-43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2.6813068532462429E-34</v>
      </c>
      <c r="L487">
        <f t="shared" si="63"/>
        <v>2.0049298010442271</v>
      </c>
      <c r="M487">
        <f t="shared" si="64"/>
        <v>4.0197435071152441</v>
      </c>
    </row>
    <row r="488" spans="1:13" x14ac:dyDescent="0.3">
      <c r="A488">
        <v>720.79999999997835</v>
      </c>
      <c r="B488">
        <v>270</v>
      </c>
      <c r="C488">
        <f t="shared" si="59"/>
        <v>272.9794927331734</v>
      </c>
      <c r="D488">
        <f t="shared" si="60"/>
        <v>532.80000000002156</v>
      </c>
      <c r="E488">
        <f t="shared" si="61"/>
        <v>-2.9794927331734016</v>
      </c>
      <c r="F488">
        <f t="shared" si="65"/>
        <v>1.482844072976729E-34</v>
      </c>
      <c r="G488">
        <f t="shared" si="65"/>
        <v>5.6413228034586873E-44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1.4828440735408614E-34</v>
      </c>
      <c r="L488">
        <f t="shared" si="63"/>
        <v>-2.9794927331734016</v>
      </c>
      <c r="M488">
        <f t="shared" si="64"/>
        <v>8.8773769470331061</v>
      </c>
    </row>
    <row r="489" spans="1:13" x14ac:dyDescent="0.3">
      <c r="A489">
        <v>720.84999999997831</v>
      </c>
      <c r="B489">
        <v>274</v>
      </c>
      <c r="C489">
        <f t="shared" si="59"/>
        <v>272.96391526739097</v>
      </c>
      <c r="D489">
        <f t="shared" si="60"/>
        <v>532.7500000000216</v>
      </c>
      <c r="E489">
        <f t="shared" si="61"/>
        <v>1.0360847326090266</v>
      </c>
      <c r="F489">
        <f t="shared" si="65"/>
        <v>8.1828679812113017E-35</v>
      </c>
      <c r="G489">
        <f t="shared" si="65"/>
        <v>2.8731470730346742E-44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8.1828679840844489E-35</v>
      </c>
      <c r="L489">
        <f t="shared" si="63"/>
        <v>1.0360847326090266</v>
      </c>
      <c r="M489">
        <f t="shared" si="64"/>
        <v>1.073471573145518</v>
      </c>
    </row>
    <row r="490" spans="1:13" x14ac:dyDescent="0.3">
      <c r="A490">
        <v>720.89999999997826</v>
      </c>
      <c r="B490">
        <v>252</v>
      </c>
      <c r="C490">
        <f t="shared" si="59"/>
        <v>272.94833780160855</v>
      </c>
      <c r="D490">
        <f t="shared" si="60"/>
        <v>532.70000000002165</v>
      </c>
      <c r="E490">
        <f t="shared" si="61"/>
        <v>-20.948337801608545</v>
      </c>
      <c r="F490">
        <f t="shared" si="65"/>
        <v>4.5058496347565525E-35</v>
      </c>
      <c r="G490">
        <f t="shared" si="65"/>
        <v>1.4601445614525808E-44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4.5058496362166972E-35</v>
      </c>
      <c r="L490">
        <f t="shared" si="63"/>
        <v>-20.948337801608545</v>
      </c>
      <c r="M490">
        <f t="shared" si="64"/>
        <v>438.83285665030155</v>
      </c>
    </row>
    <row r="491" spans="1:13" x14ac:dyDescent="0.3">
      <c r="A491">
        <v>720.94999999997822</v>
      </c>
      <c r="B491">
        <v>261</v>
      </c>
      <c r="C491">
        <f t="shared" si="59"/>
        <v>272.93276033582612</v>
      </c>
      <c r="D491">
        <f t="shared" si="60"/>
        <v>532.65000000002169</v>
      </c>
      <c r="E491">
        <f t="shared" si="61"/>
        <v>-11.932760335826117</v>
      </c>
      <c r="F491">
        <f t="shared" si="65"/>
        <v>2.4757622481360938E-35</v>
      </c>
      <c r="G491">
        <f t="shared" si="65"/>
        <v>7.4044864738849857E-45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2.4757622488765427E-35</v>
      </c>
      <c r="L491">
        <f t="shared" si="63"/>
        <v>-11.932760335826117</v>
      </c>
      <c r="M491">
        <f t="shared" si="64"/>
        <v>142.39076923226503</v>
      </c>
    </row>
    <row r="492" spans="1:13" x14ac:dyDescent="0.3">
      <c r="A492">
        <v>720.99999999997817</v>
      </c>
      <c r="B492">
        <v>289</v>
      </c>
      <c r="C492">
        <f t="shared" si="59"/>
        <v>272.91718287004369</v>
      </c>
      <c r="D492">
        <f t="shared" si="60"/>
        <v>532.60000000002174</v>
      </c>
      <c r="E492">
        <f t="shared" si="61"/>
        <v>16.082817129956311</v>
      </c>
      <c r="F492">
        <f t="shared" si="65"/>
        <v>1.3573825730413154E-35</v>
      </c>
      <c r="G492">
        <f t="shared" si="65"/>
        <v>3.7467535231554243E-45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1.3573825734159908E-35</v>
      </c>
      <c r="L492">
        <f t="shared" si="63"/>
        <v>16.082817129956311</v>
      </c>
      <c r="M492">
        <f t="shared" si="64"/>
        <v>258.65700683561613</v>
      </c>
    </row>
    <row r="493" spans="1:13" x14ac:dyDescent="0.3">
      <c r="A493">
        <v>721.04999999997813</v>
      </c>
      <c r="B493">
        <v>259</v>
      </c>
      <c r="C493">
        <f t="shared" si="59"/>
        <v>272.90160540426132</v>
      </c>
      <c r="D493">
        <f t="shared" si="60"/>
        <v>532.55000000002178</v>
      </c>
      <c r="E493">
        <f t="shared" si="61"/>
        <v>-13.901605404261318</v>
      </c>
      <c r="F493">
        <f t="shared" si="65"/>
        <v>7.4260298963955489E-36</v>
      </c>
      <c r="G493">
        <f t="shared" si="65"/>
        <v>1.8918051174250038E-45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7.4260298982873545E-36</v>
      </c>
      <c r="L493">
        <f t="shared" si="63"/>
        <v>-13.901605404261318</v>
      </c>
      <c r="M493">
        <f t="shared" si="64"/>
        <v>193.25463281578749</v>
      </c>
    </row>
    <row r="494" spans="1:13" x14ac:dyDescent="0.3">
      <c r="A494">
        <v>721.09999999997808</v>
      </c>
      <c r="B494">
        <v>283</v>
      </c>
      <c r="C494">
        <f t="shared" si="59"/>
        <v>272.88602793847883</v>
      </c>
      <c r="D494">
        <f t="shared" si="60"/>
        <v>532.50000000002183</v>
      </c>
      <c r="E494">
        <f t="shared" si="61"/>
        <v>10.113972061521167</v>
      </c>
      <c r="F494">
        <f t="shared" si="65"/>
        <v>4.0538923208457738E-36</v>
      </c>
      <c r="G494">
        <f t="shared" si="65"/>
        <v>9.5314452771898207E-46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4.0538923217989185E-36</v>
      </c>
      <c r="L494">
        <f t="shared" si="63"/>
        <v>10.113972061521167</v>
      </c>
      <c r="M494">
        <f t="shared" si="64"/>
        <v>102.29243086123073</v>
      </c>
    </row>
    <row r="495" spans="1:13" x14ac:dyDescent="0.3">
      <c r="A495">
        <v>721.14999999997804</v>
      </c>
      <c r="B495">
        <v>253</v>
      </c>
      <c r="C495">
        <f t="shared" si="59"/>
        <v>272.87045047269646</v>
      </c>
      <c r="D495">
        <f t="shared" si="60"/>
        <v>532.45000000002187</v>
      </c>
      <c r="E495">
        <f t="shared" si="61"/>
        <v>-19.870450472696461</v>
      </c>
      <c r="F495">
        <f t="shared" si="65"/>
        <v>2.2082529314556197E-36</v>
      </c>
      <c r="G495">
        <f t="shared" si="65"/>
        <v>4.791838946488845E-46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2.2082529319348036E-36</v>
      </c>
      <c r="L495">
        <f t="shared" si="63"/>
        <v>-19.870450472696461</v>
      </c>
      <c r="M495">
        <f t="shared" si="64"/>
        <v>394.83480198788305</v>
      </c>
    </row>
    <row r="496" spans="1:13" x14ac:dyDescent="0.3">
      <c r="A496">
        <v>721.19999999997799</v>
      </c>
      <c r="B496">
        <v>288</v>
      </c>
      <c r="C496">
        <f t="shared" si="59"/>
        <v>272.85487300691403</v>
      </c>
      <c r="D496">
        <f t="shared" si="60"/>
        <v>532.40000000002192</v>
      </c>
      <c r="E496">
        <f t="shared" si="61"/>
        <v>15.145126993085967</v>
      </c>
      <c r="F496">
        <f t="shared" si="65"/>
        <v>1.2002909007320317E-36</v>
      </c>
      <c r="G496">
        <f t="shared" si="65"/>
        <v>2.4038466473310686E-46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1.2002909009724163E-36</v>
      </c>
      <c r="L496">
        <f t="shared" si="63"/>
        <v>15.145126993085967</v>
      </c>
      <c r="M496">
        <f t="shared" si="64"/>
        <v>229.37487163670119</v>
      </c>
    </row>
    <row r="497" spans="1:13" x14ac:dyDescent="0.3">
      <c r="A497">
        <v>721.24999999997794</v>
      </c>
      <c r="B497">
        <v>277</v>
      </c>
      <c r="C497">
        <f t="shared" si="59"/>
        <v>272.83929554113161</v>
      </c>
      <c r="D497">
        <f t="shared" si="60"/>
        <v>532.35000000002196</v>
      </c>
      <c r="E497">
        <f t="shared" si="61"/>
        <v>4.1607044588683948</v>
      </c>
      <c r="F497">
        <f t="shared" si="65"/>
        <v>6.5100646764138606E-37</v>
      </c>
      <c r="G497">
        <f t="shared" si="65"/>
        <v>1.2032957848591618E-46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6.5100646776171559E-37</v>
      </c>
      <c r="L497">
        <f t="shared" si="63"/>
        <v>4.1607044588683948</v>
      </c>
      <c r="M497">
        <f t="shared" si="64"/>
        <v>17.311461594047341</v>
      </c>
    </row>
    <row r="498" spans="1:13" x14ac:dyDescent="0.3">
      <c r="A498">
        <v>721.2999999999779</v>
      </c>
      <c r="B498">
        <v>271</v>
      </c>
      <c r="C498">
        <f t="shared" si="59"/>
        <v>272.82371807534923</v>
      </c>
      <c r="D498">
        <f t="shared" si="60"/>
        <v>532.30000000002201</v>
      </c>
      <c r="E498">
        <f t="shared" si="61"/>
        <v>-1.8237180753492339</v>
      </c>
      <c r="F498">
        <f t="shared" si="65"/>
        <v>3.5232639813469063E-37</v>
      </c>
      <c r="G498">
        <f t="shared" si="65"/>
        <v>6.0103411507990006E-47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3.5232639819479405E-37</v>
      </c>
      <c r="L498">
        <f t="shared" si="63"/>
        <v>-1.8237180753492339</v>
      </c>
      <c r="M498">
        <f t="shared" si="64"/>
        <v>3.3259476183555141</v>
      </c>
    </row>
    <row r="499" spans="1:13" x14ac:dyDescent="0.3">
      <c r="A499">
        <v>721.34999999997785</v>
      </c>
      <c r="B499">
        <v>272</v>
      </c>
      <c r="C499">
        <f t="shared" si="59"/>
        <v>272.80814060956675</v>
      </c>
      <c r="D499">
        <f t="shared" si="60"/>
        <v>532.25000000002206</v>
      </c>
      <c r="E499">
        <f t="shared" si="61"/>
        <v>-0.80814060956674894</v>
      </c>
      <c r="F499">
        <f t="shared" si="65"/>
        <v>1.9026817655304685E-37</v>
      </c>
      <c r="G499">
        <f t="shared" si="65"/>
        <v>2.9956215282649918E-47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1.9026817658300307E-37</v>
      </c>
      <c r="L499">
        <f t="shared" si="63"/>
        <v>-0.80814060956674894</v>
      </c>
      <c r="M499">
        <f t="shared" si="64"/>
        <v>0.65309124483091652</v>
      </c>
    </row>
    <row r="500" spans="1:13" x14ac:dyDescent="0.3">
      <c r="A500">
        <v>721.39999999997781</v>
      </c>
      <c r="B500">
        <v>269</v>
      </c>
      <c r="C500">
        <f t="shared" si="59"/>
        <v>272.79256314378438</v>
      </c>
      <c r="D500">
        <f t="shared" si="60"/>
        <v>532.2000000000221</v>
      </c>
      <c r="E500">
        <f t="shared" si="61"/>
        <v>-3.7925631437843776</v>
      </c>
      <c r="F500">
        <f t="shared" si="65"/>
        <v>1.0252935364057133E-37</v>
      </c>
      <c r="G500">
        <f t="shared" si="65"/>
        <v>1.4898270450394024E-47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1.0252935365546959E-37</v>
      </c>
      <c r="L500">
        <f t="shared" si="63"/>
        <v>-3.7925631437843776</v>
      </c>
      <c r="M500">
        <f t="shared" si="64"/>
        <v>14.383535199591641</v>
      </c>
    </row>
    <row r="501" spans="1:13" x14ac:dyDescent="0.3">
      <c r="A501">
        <v>721.44999999997776</v>
      </c>
      <c r="B501">
        <v>266</v>
      </c>
      <c r="C501">
        <f t="shared" si="59"/>
        <v>272.77698567800195</v>
      </c>
      <c r="D501">
        <f t="shared" si="60"/>
        <v>532.15000000002215</v>
      </c>
      <c r="E501">
        <f t="shared" si="61"/>
        <v>-6.7769856780019495</v>
      </c>
      <c r="F501">
        <f t="shared" si="65"/>
        <v>5.5130429290995224E-38</v>
      </c>
      <c r="G501">
        <f t="shared" si="65"/>
        <v>7.3934281367585372E-48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5.5130429298388655E-38</v>
      </c>
      <c r="L501">
        <f t="shared" si="63"/>
        <v>-6.7769856780019495</v>
      </c>
      <c r="M501">
        <f t="shared" si="64"/>
        <v>45.927534879843542</v>
      </c>
    </row>
    <row r="502" spans="1:13" x14ac:dyDescent="0.3">
      <c r="A502">
        <v>721.49999999997772</v>
      </c>
      <c r="B502">
        <v>315</v>
      </c>
      <c r="C502">
        <f t="shared" si="59"/>
        <v>272.76140821221952</v>
      </c>
      <c r="D502">
        <f t="shared" si="60"/>
        <v>532.10000000002219</v>
      </c>
      <c r="E502">
        <f t="shared" si="61"/>
        <v>42.238591787780479</v>
      </c>
      <c r="F502">
        <f t="shared" si="65"/>
        <v>2.9579826364092621E-38</v>
      </c>
      <c r="G502">
        <f t="shared" si="65"/>
        <v>3.6611451676325179E-48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2.9579826367753766E-38</v>
      </c>
      <c r="L502">
        <f t="shared" si="63"/>
        <v>42.238591787780479</v>
      </c>
      <c r="M502">
        <f t="shared" si="64"/>
        <v>1784.0986362147564</v>
      </c>
    </row>
    <row r="503" spans="1:13" x14ac:dyDescent="0.3">
      <c r="A503">
        <v>721.54999999997767</v>
      </c>
      <c r="B503">
        <v>281</v>
      </c>
      <c r="C503">
        <f t="shared" si="59"/>
        <v>272.74583074643709</v>
      </c>
      <c r="D503">
        <f t="shared" si="60"/>
        <v>532.05000000002224</v>
      </c>
      <c r="E503">
        <f t="shared" si="61"/>
        <v>8.2541692535629068</v>
      </c>
      <c r="F503">
        <f t="shared" si="65"/>
        <v>1.5836563908006714E-38</v>
      </c>
      <c r="G503">
        <f t="shared" si="65"/>
        <v>1.8090440172493631E-48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1.5836563909815758E-38</v>
      </c>
      <c r="L503">
        <f t="shared" si="63"/>
        <v>8.2541692535629068</v>
      </c>
      <c r="M503">
        <f t="shared" si="64"/>
        <v>68.131310066463229</v>
      </c>
    </row>
    <row r="504" spans="1:13" x14ac:dyDescent="0.3">
      <c r="A504">
        <v>721.59999999997763</v>
      </c>
      <c r="B504">
        <v>255</v>
      </c>
      <c r="C504">
        <f t="shared" si="59"/>
        <v>272.73025328065467</v>
      </c>
      <c r="D504">
        <f t="shared" si="60"/>
        <v>532.00000000002228</v>
      </c>
      <c r="E504">
        <f t="shared" si="61"/>
        <v>-17.730253280654665</v>
      </c>
      <c r="F504">
        <f t="shared" si="65"/>
        <v>8.4603316193808819E-39</v>
      </c>
      <c r="G504">
        <f t="shared" si="65"/>
        <v>8.9195390301594301E-49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8.4603316202728362E-39</v>
      </c>
      <c r="L504">
        <f t="shared" si="63"/>
        <v>-17.730253280654665</v>
      </c>
      <c r="M504">
        <f t="shared" si="64"/>
        <v>314.36188139616553</v>
      </c>
    </row>
    <row r="505" spans="1:13" x14ac:dyDescent="0.3">
      <c r="A505">
        <v>721.64999999997758</v>
      </c>
      <c r="B505">
        <v>301</v>
      </c>
      <c r="C505">
        <f t="shared" si="59"/>
        <v>272.71467581487229</v>
      </c>
      <c r="D505">
        <f t="shared" si="60"/>
        <v>531.95000000002233</v>
      </c>
      <c r="E505">
        <f t="shared" si="61"/>
        <v>28.285324185127706</v>
      </c>
      <c r="F505">
        <f t="shared" si="65"/>
        <v>4.5099830163471686E-39</v>
      </c>
      <c r="G505">
        <f t="shared" si="65"/>
        <v>4.3883047265794233E-49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4.5099830167859992E-39</v>
      </c>
      <c r="L505">
        <f t="shared" si="63"/>
        <v>28.285324185127706</v>
      </c>
      <c r="M505">
        <f t="shared" si="64"/>
        <v>800.05956425777038</v>
      </c>
    </row>
    <row r="506" spans="1:13" x14ac:dyDescent="0.3">
      <c r="A506">
        <v>721.69999999997754</v>
      </c>
      <c r="B506">
        <v>268</v>
      </c>
      <c r="C506">
        <f t="shared" si="59"/>
        <v>272.69909834908981</v>
      </c>
      <c r="D506">
        <f t="shared" si="60"/>
        <v>531.90000000002237</v>
      </c>
      <c r="E506">
        <f t="shared" si="61"/>
        <v>-4.6990983490898088</v>
      </c>
      <c r="F506">
        <f t="shared" si="65"/>
        <v>2.3989628232613185E-39</v>
      </c>
      <c r="G506">
        <f t="shared" si="65"/>
        <v>2.154330035292346E-49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2.3989628234767514E-39</v>
      </c>
      <c r="L506">
        <f t="shared" si="63"/>
        <v>-4.6990983490898088</v>
      </c>
      <c r="M506">
        <f t="shared" si="64"/>
        <v>22.081525294418565</v>
      </c>
    </row>
    <row r="507" spans="1:13" x14ac:dyDescent="0.3">
      <c r="A507">
        <v>721.74999999997749</v>
      </c>
      <c r="B507">
        <v>253</v>
      </c>
      <c r="C507">
        <f t="shared" si="59"/>
        <v>272.68352088330744</v>
      </c>
      <c r="D507">
        <f t="shared" si="60"/>
        <v>531.85000000002242</v>
      </c>
      <c r="E507">
        <f t="shared" si="61"/>
        <v>-19.683520883307438</v>
      </c>
      <c r="F507">
        <f t="shared" si="65"/>
        <v>1.2733072750033879E-39</v>
      </c>
      <c r="G507">
        <f t="shared" si="65"/>
        <v>1.0553312206513214E-49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1.273307275108921E-39</v>
      </c>
      <c r="L507">
        <f t="shared" si="63"/>
        <v>-19.683520883307438</v>
      </c>
      <c r="M507">
        <f t="shared" si="64"/>
        <v>387.4409943636</v>
      </c>
    </row>
    <row r="508" spans="1:13" x14ac:dyDescent="0.3">
      <c r="A508">
        <v>721.79999999997744</v>
      </c>
      <c r="B508">
        <v>300</v>
      </c>
      <c r="C508">
        <f t="shared" si="59"/>
        <v>272.66794341752501</v>
      </c>
      <c r="D508">
        <f t="shared" si="60"/>
        <v>531.80000000002246</v>
      </c>
      <c r="E508">
        <f t="shared" si="61"/>
        <v>27.332056582474991</v>
      </c>
      <c r="F508">
        <f t="shared" si="65"/>
        <v>6.7437896333662953E-40</v>
      </c>
      <c r="G508">
        <f t="shared" si="65"/>
        <v>5.1585355490932553E-50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6.7437896338821491E-40</v>
      </c>
      <c r="L508">
        <f t="shared" si="63"/>
        <v>27.332056582474991</v>
      </c>
      <c r="M508">
        <f t="shared" si="64"/>
        <v>747.04131702761447</v>
      </c>
    </row>
    <row r="509" spans="1:13" x14ac:dyDescent="0.3">
      <c r="A509">
        <v>721.8499999999774</v>
      </c>
      <c r="B509">
        <v>244</v>
      </c>
      <c r="C509">
        <f t="shared" si="59"/>
        <v>272.65236595174258</v>
      </c>
      <c r="D509">
        <f t="shared" si="60"/>
        <v>531.75000000002251</v>
      </c>
      <c r="E509">
        <f t="shared" si="61"/>
        <v>-28.652365951742581</v>
      </c>
      <c r="F509">
        <f t="shared" si="65"/>
        <v>3.5639852639595165E-40</v>
      </c>
      <c r="G509">
        <f t="shared" si="65"/>
        <v>2.5160841413584328E-50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3.5639852642111249E-40</v>
      </c>
      <c r="L509">
        <f t="shared" si="63"/>
        <v>-28.652365951742581</v>
      </c>
      <c r="M509">
        <f t="shared" si="64"/>
        <v>820.95807463257756</v>
      </c>
    </row>
    <row r="510" spans="1:13" x14ac:dyDescent="0.3">
      <c r="A510">
        <v>721.89999999997735</v>
      </c>
      <c r="B510">
        <v>274</v>
      </c>
      <c r="C510">
        <f t="shared" si="59"/>
        <v>272.63678848596021</v>
      </c>
      <c r="D510">
        <f t="shared" si="60"/>
        <v>531.70000000002256</v>
      </c>
      <c r="E510">
        <f t="shared" si="61"/>
        <v>1.36321151403979</v>
      </c>
      <c r="F510">
        <f t="shared" si="65"/>
        <v>1.8794417770097359E-40</v>
      </c>
      <c r="G510">
        <f t="shared" si="65"/>
        <v>1.2245738593443589E-50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1.8794417771321934E-40</v>
      </c>
      <c r="L510">
        <f t="shared" si="63"/>
        <v>1.36321151403979</v>
      </c>
      <c r="M510">
        <f t="shared" si="64"/>
        <v>1.8583456320106566</v>
      </c>
    </row>
    <row r="511" spans="1:13" x14ac:dyDescent="0.3">
      <c r="A511">
        <v>721.94999999997731</v>
      </c>
      <c r="B511">
        <v>275</v>
      </c>
      <c r="C511">
        <f t="shared" si="59"/>
        <v>272.62121102017773</v>
      </c>
      <c r="D511">
        <f t="shared" si="60"/>
        <v>531.6500000000226</v>
      </c>
      <c r="E511">
        <f t="shared" si="61"/>
        <v>2.378788979822275</v>
      </c>
      <c r="F511">
        <f t="shared" si="65"/>
        <v>9.889696051106012E-41</v>
      </c>
      <c r="G511">
        <f t="shared" si="65"/>
        <v>5.947109018159133E-51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9.8896960517007222E-41</v>
      </c>
      <c r="L511">
        <f t="shared" si="63"/>
        <v>2.378788979822275</v>
      </c>
      <c r="M511">
        <f t="shared" si="64"/>
        <v>5.6586370105238997</v>
      </c>
    </row>
    <row r="512" spans="1:13" x14ac:dyDescent="0.3">
      <c r="A512">
        <v>721.99999999997726</v>
      </c>
      <c r="B512">
        <v>269</v>
      </c>
      <c r="C512">
        <f t="shared" si="59"/>
        <v>272.60563355439535</v>
      </c>
      <c r="D512">
        <f t="shared" si="60"/>
        <v>531.60000000002265</v>
      </c>
      <c r="E512">
        <f t="shared" si="61"/>
        <v>-3.6056335543953537</v>
      </c>
      <c r="F512">
        <f t="shared" si="65"/>
        <v>5.1927582393137463E-41</v>
      </c>
      <c r="G512">
        <f t="shared" si="65"/>
        <v>2.8819597188642735E-51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5.1927582396019425E-41</v>
      </c>
      <c r="L512">
        <f t="shared" si="63"/>
        <v>-3.6056335543953537</v>
      </c>
      <c r="M512">
        <f t="shared" si="64"/>
        <v>13.000593328581672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Oxygen</vt:lpstr>
      <vt:lpstr>Oxygen!A750CR</vt:lpstr>
      <vt:lpstr>Oxygen!A945CR.</vt:lpstr>
      <vt:lpstr>Oxygen!A968CR.</vt:lpstr>
      <vt:lpstr>Oxygen!A994CR.</vt:lpstr>
      <vt:lpstr>Oxygen!B008CR.</vt:lpstr>
      <vt:lpstr>Oxygen!B012CR._1</vt:lpstr>
      <vt:lpstr>Oxygen!B052CR.</vt:lpstr>
      <vt:lpstr>Oxygen!B055CR.</vt:lpstr>
      <vt:lpstr>Oxygen!B064CR.</vt:lpstr>
      <vt:lpstr>Oxygen!B067CR.</vt:lpstr>
      <vt:lpstr>Oxygen!B075CR.</vt:lpstr>
      <vt:lpstr>Oxygen!B097CR.</vt:lpstr>
      <vt:lpstr>Oxygen!B124CR.</vt:lpstr>
      <vt:lpstr>Oxygen!B143CR.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2019-07-09T15:44:44Z</dcterms:modified>
</cp:coreProperties>
</file>